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BA - BAHIA/UNI - INTERIOR DA BAHIA - BA/2026/Histórico/Edital/"/>
    </mc:Choice>
  </mc:AlternateContent>
  <xr:revisionPtr revIDLastSave="288" documentId="13_ncr:1_{0689D76B-4F43-44DC-A57E-36CC20E2FBEE}" xr6:coauthVersionLast="47" xr6:coauthVersionMax="47" xr10:uidLastSave="{BF50B338-2092-448B-BB08-A5C384D93A41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PAE" sheetId="13" r:id="rId3"/>
    <sheet name="UNI - VALOR GLOBAL" sheetId="11" r:id="rId4"/>
    <sheet name="REL UNID ITEM I - AG" sheetId="2" r:id="rId5"/>
    <sheet name="REL UNID ITEM I - PAE" sheetId="8" r:id="rId6"/>
    <sheet name="LISTA SUSPENSA" sheetId="12" state="hidden" r:id="rId7"/>
  </sheets>
  <externalReferences>
    <externalReference r:id="rId8"/>
  </externalReferences>
  <definedNames>
    <definedName name="_xlnm._FilterDatabase" localSheetId="4" hidden="1">'REL UNID ITEM I - AG'!$A$1:$M$39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5" i="9" l="1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37" i="9"/>
  <c r="J36" i="9"/>
  <c r="J35" i="9"/>
  <c r="J34" i="9"/>
  <c r="J30" i="9"/>
  <c r="J29" i="9"/>
  <c r="J28" i="9"/>
  <c r="J27" i="9"/>
  <c r="J26" i="9"/>
  <c r="F2" i="8"/>
  <c r="F2" i="2"/>
  <c r="Y45" i="13" l="1"/>
  <c r="Y46" i="13" s="1"/>
  <c r="W34" i="13"/>
  <c r="O34" i="13"/>
  <c r="G34" i="13"/>
  <c r="F34" i="13"/>
  <c r="Y33" i="13"/>
  <c r="P33" i="13"/>
  <c r="Q33" i="13" s="1"/>
  <c r="L33" i="13"/>
  <c r="T33" i="13" s="1"/>
  <c r="I33" i="13"/>
  <c r="Y32" i="13"/>
  <c r="P32" i="13"/>
  <c r="Q32" i="13" s="1"/>
  <c r="L32" i="13"/>
  <c r="T32" i="13" s="1"/>
  <c r="I32" i="13"/>
  <c r="P28" i="13"/>
  <c r="L28" i="13"/>
  <c r="T28" i="13" s="1"/>
  <c r="I34" i="13" l="1"/>
  <c r="Y38" i="13" s="1"/>
  <c r="Q34" i="13"/>
  <c r="Y40" i="13" s="1"/>
  <c r="Y34" i="13"/>
  <c r="Y41" i="13" s="1"/>
  <c r="Y42" i="13" l="1"/>
  <c r="Y49" i="13" s="1"/>
  <c r="Y50" i="13" s="1"/>
  <c r="L16" i="11" s="1"/>
  <c r="H30" i="9" l="1"/>
  <c r="H29" i="9"/>
  <c r="H28" i="9"/>
  <c r="H27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F66" i="9"/>
  <c r="H49" i="9"/>
  <c r="H48" i="9"/>
  <c r="H47" i="9"/>
  <c r="H46" i="9"/>
  <c r="H45" i="9"/>
  <c r="H44" i="9"/>
  <c r="H43" i="9"/>
  <c r="H42" i="9"/>
  <c r="H41" i="9"/>
  <c r="F38" i="9"/>
  <c r="H37" i="9"/>
  <c r="H36" i="9"/>
  <c r="H35" i="9"/>
  <c r="H34" i="9"/>
  <c r="F31" i="9"/>
  <c r="H26" i="9"/>
  <c r="H38" i="9" l="1"/>
  <c r="H31" i="9"/>
  <c r="L75" i="9" s="1"/>
  <c r="H66" i="9"/>
  <c r="H70" i="9"/>
  <c r="L85" i="9"/>
  <c r="L84" i="9"/>
  <c r="L86" i="9" l="1"/>
  <c r="L77" i="9"/>
  <c r="D6" i="11" l="1"/>
  <c r="D7" i="11"/>
  <c r="D8" i="11"/>
  <c r="D9" i="11"/>
  <c r="D10" i="11"/>
  <c r="D5" i="11"/>
  <c r="F71" i="9" l="1"/>
  <c r="H71" i="9" l="1"/>
  <c r="L80" i="9" s="1"/>
  <c r="L78" i="9" l="1"/>
  <c r="L81" i="9" l="1"/>
  <c r="L91" i="9" s="1"/>
  <c r="L89" i="9"/>
  <c r="L90" i="9" s="1"/>
  <c r="L92" i="9" l="1"/>
  <c r="L15" i="11" s="1"/>
  <c r="L17" i="11" s="1"/>
</calcChain>
</file>

<file path=xl/sharedStrings.xml><?xml version="1.0" encoding="utf-8"?>
<sst xmlns="http://schemas.openxmlformats.org/spreadsheetml/2006/main" count="731" uniqueCount="253">
  <si>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</si>
  <si>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</si>
  <si>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</si>
  <si>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</si>
  <si>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</si>
  <si>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</si>
  <si>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</si>
  <si>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</si>
  <si>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</si>
  <si>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</si>
  <si>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</si>
  <si>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</si>
  <si>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</si>
  <si>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</si>
  <si>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</si>
  <si>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</si>
  <si>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</si>
  <si>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</si>
  <si>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</si>
  <si>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</si>
  <si>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</si>
  <si>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</si>
  <si>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</si>
  <si>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</si>
  <si>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</si>
  <si>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</si>
  <si>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</si>
  <si>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</si>
  <si>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</si>
  <si>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</si>
  <si>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</si>
  <si>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</si>
  <si>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</si>
  <si>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</si>
  <si>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</si>
  <si>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</si>
  <si>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</si>
  <si>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</si>
  <si>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</si>
  <si>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</si>
  <si>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</si>
  <si>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Base de Atendimento</t>
  </si>
  <si>
    <t>EMBARQUES URBANOS INTERMUNICIPAIS (ATÉ 100 KM DE DISTÂNCIA DA BASE)</t>
  </si>
  <si>
    <t>PROGRAMADO</t>
  </si>
  <si>
    <t>KM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</si>
  <si>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</si>
  <si>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</si>
  <si>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</si>
  <si>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</si>
  <si>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</si>
  <si>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</si>
  <si>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</si>
  <si>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</si>
  <si>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</si>
  <si>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</si>
  <si>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</si>
  <si>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</si>
  <si>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</si>
  <si>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</si>
  <si>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</si>
  <si>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</si>
  <si>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AD-VALOREM B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</si>
  <si>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</si>
  <si>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</si>
  <si>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</si>
  <si>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</si>
  <si>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</si>
  <si>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</si>
  <si>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</si>
  <si>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</si>
  <si>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</si>
  <si>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</si>
  <si>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O cálculo de distância para todos os roteiros contempla o percurso ida e volta e pode ser solicitado para transporte com origem/destino nas duas pontas (ida e volta vice-versa).</t>
  </si>
  <si>
    <t>GRUPO A - ABASTECIMENTO/DESABASTECIMENTO/ACIONAMENTO TÉCNICO - ESTIMATIVA DE SERVIÇOS A SEREM REALIZADOS MENSALMENTE</t>
  </si>
  <si>
    <t>POSTO DE ATENDIMENTO ELETRONICO</t>
  </si>
  <si>
    <t xml:space="preserve">ABASTECIMENTO/DESABASTECIMENTO </t>
  </si>
  <si>
    <t>ACIONAMENTO TÉCNICO</t>
  </si>
  <si>
    <t>SERVIÇO COMPLEMENTAR</t>
  </si>
  <si>
    <t>QTDE PAEs</t>
  </si>
  <si>
    <t>TOTALIZADORES - GRUPO A - ABASTECIMENTO/DESABASTECIMENTO/ACIONAMENTO TÉCNICO</t>
  </si>
  <si>
    <t>Complementar</t>
  </si>
  <si>
    <t>PAE</t>
  </si>
  <si>
    <t>TIPO</t>
  </si>
  <si>
    <t>CÓDIGO UNIDADE</t>
  </si>
  <si>
    <t>NOME UNIDADE</t>
  </si>
  <si>
    <t>ENDEREÇO</t>
  </si>
  <si>
    <t>BAIRRO</t>
  </si>
  <si>
    <t>CEP</t>
  </si>
  <si>
    <r>
      <t xml:space="preserve">PREÇO </t>
    </r>
    <r>
      <rPr>
        <b/>
        <sz val="12"/>
        <rFont val="Arial"/>
        <family val="2"/>
      </rPr>
      <t>URBANO DE REFERÊNCIA</t>
    </r>
    <r>
      <rPr>
        <sz val="12"/>
        <rFont val="Arial"/>
        <family val="2"/>
      </rPr>
      <t xml:space="preserve"> PARA PRECIFICAÇÃO DE SERVIÇOS ADICIONAIS E COMPLEMENTARES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</si>
  <si>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respectivo serviço.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</si>
  <si>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intermunicipal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urbano municipal na respectiva modalidade.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</si>
  <si>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interurbano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urbano municipal do respectivo serviço.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</si>
  <si>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do respectivo ponto atendido.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</si>
  <si>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intermunicipal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urbano municipal.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</si>
  <si>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interurbano e seu adicional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emergencial urbano municipal proposto no respectivo item.</t>
    </r>
  </si>
  <si>
    <r>
      <rPr>
        <b/>
        <sz val="12"/>
        <rFont val="Arial"/>
        <family val="2"/>
      </rPr>
      <t xml:space="preserve">Preço Urbano de Referência: </t>
    </r>
    <r>
      <rPr>
        <sz val="12"/>
        <rFont val="Arial"/>
        <family val="2"/>
      </rPr>
      <t xml:space="preserve">Caso não haja previsão de roteiros urbanos municipais para o item, propor preço urbano de referência, considerando inexistência de deslocamento no atendimento, para cálculo do limite de preço para os serviços adicionais e complementares de acionamento nos roteiros urbanos intermunicipais e interurbanos,  </t>
    </r>
  </si>
  <si>
    <t>TERRESTRE + AEREO</t>
  </si>
  <si>
    <t>TERRESTRE + FLUVIAL</t>
  </si>
  <si>
    <t>EMBARQUES INTERURBANOS (ACIMA DE 100 KM DE DISTÂNCIA DA BASE)</t>
  </si>
  <si>
    <t>SERVIÇOS INTERURBANOS (ACIMA DE 100 KM DE DISTÂNCIA DA BASE)</t>
  </si>
  <si>
    <t>ABASTECIMENTO/DESABASTECIMENTO URBANO INTERMUNICIPAL E INTERURBANO - MENSAL</t>
  </si>
  <si>
    <t>ACIONAMENTO TÉCNICO URBANO INTERMUNICIPAL E INTERURBANO - 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</si>
  <si>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</si>
  <si>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</si>
  <si>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</si>
  <si>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</si>
  <si>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</si>
  <si>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</si>
  <si>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</si>
  <si>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</si>
  <si>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</si>
  <si>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</si>
  <si>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</si>
  <si>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</si>
  <si>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</si>
  <si>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SIMPLES</t>
  </si>
  <si>
    <t>MÚLTIPLO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</si>
  <si>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</si>
  <si>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</si>
  <si>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ITEM I (B) - PAE - REGIÃO DO INTERIOR DA BAHIA</t>
  </si>
  <si>
    <t>UMBURANAS</t>
  </si>
  <si>
    <t>UMBURANAS - ADICIONAL</t>
  </si>
  <si>
    <t>PAE UMBURANAS II</t>
  </si>
  <si>
    <t>AVENIDA SEVERINO RIBEIRO GRANJA, 5000</t>
  </si>
  <si>
    <t>CENTRO</t>
  </si>
  <si>
    <t>PAE UMBURANAS I</t>
  </si>
  <si>
    <t>SENHOR DO BONFIM, BA</t>
  </si>
  <si>
    <t>JACOBINA, BA</t>
  </si>
  <si>
    <t>CAMPO FORMOSO, BA</t>
  </si>
  <si>
    <t>CAPIM GROSSO, BA</t>
  </si>
  <si>
    <t>OUROLANDIA, BA</t>
  </si>
  <si>
    <t>MUNDO NOVO DA BAHIA, BA</t>
  </si>
  <si>
    <t>ITIUBA, BA</t>
  </si>
  <si>
    <t>MIGUEL CALMON, BA</t>
  </si>
  <si>
    <t>GUANAMBI, BA</t>
  </si>
  <si>
    <t>ANISIO TEIXEIRA, BA</t>
  </si>
  <si>
    <t>MACAUBAS, BA</t>
  </si>
  <si>
    <t>CACULE, BA</t>
  </si>
  <si>
    <t>PARAMIRIM, BA</t>
  </si>
  <si>
    <t>BELA FLOR, BA</t>
  </si>
  <si>
    <t>ESPINOSA, MG</t>
  </si>
  <si>
    <t>PALMAS DE MONTE ALTO, BA</t>
  </si>
  <si>
    <t>CARINHANHA, BA</t>
  </si>
  <si>
    <t>IRECE, BA</t>
  </si>
  <si>
    <t>XIQUE-XIQUE, BA</t>
  </si>
  <si>
    <t>SEABRA, BA</t>
  </si>
  <si>
    <t>BARRA DO RIO GRANDE, BA</t>
  </si>
  <si>
    <t>IRAQUARA, BA</t>
  </si>
  <si>
    <t>MORRO DO CHAPEU, BA</t>
  </si>
  <si>
    <t>JEQUIE, BA</t>
  </si>
  <si>
    <t>IPIAU, BA</t>
  </si>
  <si>
    <t>JAGUAQUARA, BA</t>
  </si>
  <si>
    <t>CIDADE SOL, BA</t>
  </si>
  <si>
    <t>MARACAS, BA</t>
  </si>
  <si>
    <t>BOM JESUS DA LAPA, BA</t>
  </si>
  <si>
    <t>IBOTIRAMA, BA</t>
  </si>
  <si>
    <t>SANTA MARIA DA VITORIA, BA</t>
  </si>
  <si>
    <t>CORRENTINA, BA</t>
  </si>
  <si>
    <t>PARATINGA, BA</t>
  </si>
  <si>
    <t>SANTANENSE, BA</t>
  </si>
  <si>
    <t>SERRA DO RAMALHO, BA</t>
  </si>
  <si>
    <t>RIACHO DE SANTANA, BA</t>
  </si>
  <si>
    <t>AV RUI BARBOSA, 22</t>
  </si>
  <si>
    <t>R SENADOR PEDRO LAGO, 142</t>
  </si>
  <si>
    <t>PC HERCULANO J.M. DE MENEZES, 113</t>
  </si>
  <si>
    <t>AV ANTONIO CARLOS MAGALHAES, 100</t>
  </si>
  <si>
    <t>R JOSE FERREIRA DA SILVA, S/N</t>
  </si>
  <si>
    <t>R ARLINDO LEONE, 03</t>
  </si>
  <si>
    <t>AV GETULIO VARGAS, 44</t>
  </si>
  <si>
    <t>PC LAURO DE FREITAS, 188</t>
  </si>
  <si>
    <t>PC GERSINO COELHO, 34</t>
  </si>
  <si>
    <t>AV SANTANA, 408</t>
  </si>
  <si>
    <t>R VIS. DO RIO BRANCO, S/N</t>
  </si>
  <si>
    <t>AV CONEGO MIGUEL MONTEIRO, 05</t>
  </si>
  <si>
    <t>AV BOTUPORA, 486</t>
  </si>
  <si>
    <t>AV SANTOS DUMONT, 282</t>
  </si>
  <si>
    <t>VOMITA MEL</t>
  </si>
  <si>
    <t>R GETULIO VARGAS, 175</t>
  </si>
  <si>
    <t>JARDIM ORIENTE</t>
  </si>
  <si>
    <t>PC DA BANDEIRA, 300</t>
  </si>
  <si>
    <t>PC DA MATRIZ, 176</t>
  </si>
  <si>
    <t>PC DR. MARIO DOURADO SOBRINHO, 135</t>
  </si>
  <si>
    <t>R JOSE PEREGRINO, 121</t>
  </si>
  <si>
    <t>R RIO BRANCO, 116</t>
  </si>
  <si>
    <t>R PLINIO MARIANI GUERREIRO, 85</t>
  </si>
  <si>
    <t>ROSARIO</t>
  </si>
  <si>
    <t>PC MANOEL TEIXEIRA LEITE, 50</t>
  </si>
  <si>
    <t>AV JOEL MODESTO, 50</t>
  </si>
  <si>
    <t>R R COLOMBO DE NOVAES 15, 15</t>
  </si>
  <si>
    <t>R DOIS DE JULHO, 12</t>
  </si>
  <si>
    <t>R AVELAR, 62</t>
  </si>
  <si>
    <t>R FELIX GASPAR, 46</t>
  </si>
  <si>
    <t>PC RUY BARBOSA, 71</t>
  </si>
  <si>
    <t>R ESCOTEIROS, 98</t>
  </si>
  <si>
    <t>SAO JOAO</t>
  </si>
  <si>
    <t>AV TIRADENTES, S/N</t>
  </si>
  <si>
    <t>PC ARGEMIRO FILARDES, S/N</t>
  </si>
  <si>
    <t>R BELA VISTA Q 1 LT 2 LOTEAMENTO LESTE</t>
  </si>
  <si>
    <t>SETOR JK</t>
  </si>
  <si>
    <t>R BENJAMIN CONSTANT, 150</t>
  </si>
  <si>
    <t>PC DA BANDEIRA, 339</t>
  </si>
  <si>
    <t>R PERNAMBUCO LT 3 - QUADRA E, 07</t>
  </si>
  <si>
    <t>R FELINTO MULLER, S/N</t>
  </si>
  <si>
    <t>SENHOR DO BONFIM</t>
  </si>
  <si>
    <t>JACOBINA</t>
  </si>
  <si>
    <t>CAMPO FORMOSO</t>
  </si>
  <si>
    <t>CAPIM GROSSO</t>
  </si>
  <si>
    <t>OUROLANDIA</t>
  </si>
  <si>
    <t>MUNDO NOVO</t>
  </si>
  <si>
    <t>ITIUBA</t>
  </si>
  <si>
    <t>MIGUEL CALMON</t>
  </si>
  <si>
    <t>GUANAMBI</t>
  </si>
  <si>
    <t>CAETITE</t>
  </si>
  <si>
    <t>MACAUBAS</t>
  </si>
  <si>
    <t>CACULE</t>
  </si>
  <si>
    <t>PARAMIRIM</t>
  </si>
  <si>
    <t>ESPINOSA</t>
  </si>
  <si>
    <t>PALMAS DE MONTE ALTO</t>
  </si>
  <si>
    <t>CARINHANHA</t>
  </si>
  <si>
    <t>IRECE</t>
  </si>
  <si>
    <t>XIQUE-XIQUE</t>
  </si>
  <si>
    <t>SEABRA</t>
  </si>
  <si>
    <t>BARRA</t>
  </si>
  <si>
    <t>IRAQUARA</t>
  </si>
  <si>
    <t>MORRO DO CHAPEU</t>
  </si>
  <si>
    <t>JEQUIE</t>
  </si>
  <si>
    <t>IPIAU</t>
  </si>
  <si>
    <t>JAGUAQUARA</t>
  </si>
  <si>
    <t>MARACAS</t>
  </si>
  <si>
    <t>BOM JESUS DA LAPA</t>
  </si>
  <si>
    <t>IBOTIRAMA</t>
  </si>
  <si>
    <t>SANTA MARIA DA VITORIA</t>
  </si>
  <si>
    <t>CORRENTINA</t>
  </si>
  <si>
    <t>PARATINGA</t>
  </si>
  <si>
    <t>SANTANA</t>
  </si>
  <si>
    <t>SERRA DO RAMALHO</t>
  </si>
  <si>
    <t>RIACHO DE SANTANA</t>
  </si>
  <si>
    <t>ITEM I (A) - AGÊNCIA - REGIÃO DO INTERIOR DA BAHIA</t>
  </si>
  <si>
    <t>CAETITÉ</t>
  </si>
  <si>
    <t>ITIÚBA</t>
  </si>
  <si>
    <t>OUROLÂNDIA</t>
  </si>
  <si>
    <t>CACULÉ</t>
  </si>
  <si>
    <t>MACAÚBAS</t>
  </si>
  <si>
    <t>MORRO DO CHAPÉU</t>
  </si>
  <si>
    <t>IPIAÚ</t>
  </si>
  <si>
    <t>MARACÁS</t>
  </si>
  <si>
    <t>SANTA MARIA DA VITÓRIA</t>
  </si>
  <si>
    <t>JEQUIÉ</t>
  </si>
  <si>
    <t>ITEM I (A e B) - REGIÃO DO INTERIOR DA BAHIA - VALOR GLOBAL PROPOSTA - AGÊNCIA E PAE</t>
  </si>
  <si>
    <t>JEQUIÉ X ITABUNA</t>
  </si>
  <si>
    <t>TAXA LIMITADA A 0,056%</t>
  </si>
  <si>
    <t>TAXA LIMITADA A 0,044%</t>
  </si>
  <si>
    <r>
      <t>ESPINOSA /</t>
    </r>
    <r>
      <rPr>
        <b/>
        <sz val="12"/>
        <rFont val="Arial"/>
        <family val="2"/>
      </rPr>
      <t xml:space="preserve"> MG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</si>
</sst>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12"/>
      <name val="Arial"/>
      <family val="2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7">
    <xf numFmtId="0" fontId="0" fillId="0" borderId="0" xfId="0"/>
    <xf numFmtId="0" fontId="7" fillId="0" borderId="0" xfId="0" applyFont="1"/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9" xfId="2" applyFont="1" applyFill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44" fontId="3" fillId="0" borderId="0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6" fillId="0" borderId="7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30" fillId="0" borderId="3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0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31" fillId="4" borderId="5" xfId="0" applyFont="1" applyFill="1" applyBorder="1"/>
    <xf numFmtId="0" fontId="31" fillId="4" borderId="6" xfId="0" applyFont="1" applyFill="1" applyBorder="1"/>
    <xf numFmtId="0" fontId="31" fillId="4" borderId="5" xfId="0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2" fillId="0" borderId="7" xfId="0" applyFont="1" applyBorder="1" applyAlignment="1">
      <alignment horizontal="left" vertical="center"/>
    </xf>
    <xf numFmtId="0" fontId="32" fillId="0" borderId="3" xfId="0" applyFont="1" applyBorder="1" applyAlignment="1">
      <alignment vertical="center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right" vertical="center"/>
    </xf>
    <xf numFmtId="0" fontId="32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7" fillId="0" borderId="7" xfId="0" applyFont="1" applyBorder="1"/>
    <xf numFmtId="0" fontId="37" fillId="0" borderId="3" xfId="0" applyFont="1" applyBorder="1"/>
    <xf numFmtId="0" fontId="38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right"/>
    </xf>
    <xf numFmtId="0" fontId="37" fillId="0" borderId="8" xfId="0" applyFont="1" applyBorder="1"/>
    <xf numFmtId="0" fontId="39" fillId="6" borderId="7" xfId="0" applyFont="1" applyFill="1" applyBorder="1" applyAlignment="1">
      <alignment horizontal="left" vertical="center"/>
    </xf>
    <xf numFmtId="0" fontId="40" fillId="6" borderId="3" xfId="0" applyFont="1" applyFill="1" applyBorder="1"/>
    <xf numFmtId="0" fontId="39" fillId="6" borderId="3" xfId="0" applyFont="1" applyFill="1" applyBorder="1" applyAlignment="1">
      <alignment horizontal="left" vertical="center"/>
    </xf>
    <xf numFmtId="0" fontId="40" fillId="6" borderId="3" xfId="0" applyFont="1" applyFill="1" applyBorder="1" applyAlignment="1">
      <alignment horizontal="right"/>
    </xf>
    <xf numFmtId="0" fontId="40" fillId="6" borderId="8" xfId="0" applyFont="1" applyFill="1" applyBorder="1"/>
    <xf numFmtId="0" fontId="41" fillId="0" borderId="0" xfId="0" applyFont="1"/>
    <xf numFmtId="0" fontId="42" fillId="0" borderId="0" xfId="0" applyFont="1"/>
    <xf numFmtId="0" fontId="43" fillId="4" borderId="7" xfId="0" applyFont="1" applyFill="1" applyBorder="1" applyAlignment="1">
      <alignment horizontal="left"/>
    </xf>
    <xf numFmtId="0" fontId="43" fillId="4" borderId="3" xfId="0" applyFont="1" applyFill="1" applyBorder="1"/>
    <xf numFmtId="0" fontId="43" fillId="4" borderId="3" xfId="0" applyFont="1" applyFill="1" applyBorder="1" applyAlignment="1">
      <alignment horizontal="left" vertical="center"/>
    </xf>
    <xf numFmtId="0" fontId="43" fillId="4" borderId="3" xfId="0" applyFont="1" applyFill="1" applyBorder="1" applyAlignment="1">
      <alignment horizontal="right"/>
    </xf>
    <xf numFmtId="0" fontId="43" fillId="4" borderId="8" xfId="0" applyFont="1" applyFill="1" applyBorder="1"/>
    <xf numFmtId="0" fontId="44" fillId="0" borderId="0" xfId="0" applyFont="1"/>
    <xf numFmtId="0" fontId="40" fillId="0" borderId="0" xfId="0" applyFont="1"/>
    <xf numFmtId="0" fontId="37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7" fillId="0" borderId="12" xfId="0" applyFont="1" applyBorder="1"/>
    <xf numFmtId="0" fontId="48" fillId="0" borderId="0" xfId="0" applyFont="1"/>
    <xf numFmtId="0" fontId="49" fillId="0" borderId="0" xfId="0" applyFont="1"/>
    <xf numFmtId="0" fontId="37" fillId="0" borderId="0" xfId="0" applyFont="1" applyAlignment="1">
      <alignment horizontal="right"/>
    </xf>
    <xf numFmtId="0" fontId="49" fillId="5" borderId="5" xfId="0" applyFont="1" applyFill="1" applyBorder="1"/>
    <xf numFmtId="0" fontId="49" fillId="5" borderId="5" xfId="0" applyFont="1" applyFill="1" applyBorder="1" applyAlignment="1">
      <alignment horizontal="right"/>
    </xf>
    <xf numFmtId="0" fontId="50" fillId="0" borderId="0" xfId="0" applyFont="1"/>
    <xf numFmtId="0" fontId="37" fillId="0" borderId="4" xfId="0" applyFont="1" applyBorder="1"/>
    <xf numFmtId="0" fontId="37" fillId="0" borderId="5" xfId="0" applyFont="1" applyBorder="1"/>
    <xf numFmtId="0" fontId="51" fillId="0" borderId="5" xfId="0" applyFont="1" applyBorder="1" applyAlignment="1">
      <alignment vertical="center"/>
    </xf>
    <xf numFmtId="0" fontId="51" fillId="0" borderId="5" xfId="0" applyFont="1" applyBorder="1" applyAlignment="1">
      <alignment horizontal="right" vertical="center"/>
    </xf>
    <xf numFmtId="0" fontId="37" fillId="0" borderId="6" xfId="0" applyFont="1" applyBorder="1"/>
    <xf numFmtId="0" fontId="24" fillId="5" borderId="1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3" fillId="5" borderId="1" xfId="0" applyFont="1" applyFill="1" applyBorder="1" applyAlignment="1">
      <alignment horizontal="center" vertical="center"/>
    </xf>
    <xf numFmtId="0" fontId="50" fillId="5" borderId="1" xfId="0" applyFont="1" applyFill="1" applyBorder="1"/>
    <xf numFmtId="0" fontId="24" fillId="5" borderId="12" xfId="0" applyFont="1" applyFill="1" applyBorder="1" applyAlignment="1">
      <alignment vertical="center"/>
    </xf>
    <xf numFmtId="0" fontId="24" fillId="5" borderId="0" xfId="0" applyFont="1" applyFill="1" applyAlignment="1">
      <alignment vertical="center"/>
    </xf>
    <xf numFmtId="0" fontId="24" fillId="5" borderId="0" xfId="0" applyFont="1" applyFill="1" applyAlignment="1">
      <alignment horizontal="center" vertical="center"/>
    </xf>
    <xf numFmtId="0" fontId="24" fillId="5" borderId="0" xfId="0" applyFont="1" applyFill="1" applyAlignment="1">
      <alignment horizontal="right" vertical="center"/>
    </xf>
    <xf numFmtId="0" fontId="50" fillId="5" borderId="0" xfId="0" applyFont="1" applyFill="1"/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0" fillId="2" borderId="0" xfId="0" applyFont="1" applyFill="1"/>
    <xf numFmtId="165" fontId="24" fillId="5" borderId="0" xfId="2" applyNumberFormat="1" applyFont="1" applyFill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9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4" fillId="5" borderId="9" xfId="0" applyFont="1" applyFill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3" fillId="5" borderId="10" xfId="0" applyFont="1" applyFill="1" applyBorder="1" applyAlignment="1">
      <alignment vertical="center"/>
    </xf>
    <xf numFmtId="0" fontId="49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7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7" fillId="0" borderId="1" xfId="0" applyFont="1" applyBorder="1"/>
    <xf numFmtId="0" fontId="37" fillId="0" borderId="1" xfId="0" applyFont="1" applyBorder="1" applyAlignment="1">
      <alignment horizontal="right"/>
    </xf>
    <xf numFmtId="0" fontId="32" fillId="0" borderId="12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2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3" fillId="0" borderId="5" xfId="3" applyNumberFormat="1" applyFont="1" applyFill="1" applyBorder="1" applyAlignment="1">
      <alignment horizontal="right" vertical="center"/>
    </xf>
    <xf numFmtId="165" fontId="10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50" fillId="5" borderId="5" xfId="0" applyFont="1" applyFill="1" applyBorder="1"/>
    <xf numFmtId="0" fontId="24" fillId="5" borderId="6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50" fillId="2" borderId="5" xfId="0" applyFont="1" applyFill="1" applyBorder="1"/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9" fillId="5" borderId="1" xfId="0" applyFont="1" applyFill="1" applyBorder="1"/>
    <xf numFmtId="0" fontId="6" fillId="5" borderId="1" xfId="0" applyFont="1" applyFill="1" applyBorder="1" applyAlignment="1">
      <alignment horizontal="right" vertical="center"/>
    </xf>
    <xf numFmtId="44" fontId="13" fillId="0" borderId="4" xfId="2" applyFont="1" applyFill="1" applyBorder="1" applyAlignment="1">
      <alignment vertical="center"/>
    </xf>
    <xf numFmtId="44" fontId="13" fillId="0" borderId="6" xfId="2" applyFont="1" applyFill="1" applyBorder="1" applyAlignment="1">
      <alignment vertical="center"/>
    </xf>
    <xf numFmtId="44" fontId="13" fillId="0" borderId="5" xfId="2" applyFont="1" applyFill="1" applyBorder="1" applyAlignment="1">
      <alignment vertical="center"/>
    </xf>
    <xf numFmtId="44" fontId="4" fillId="0" borderId="5" xfId="2" applyFont="1" applyFill="1" applyBorder="1" applyAlignment="1">
      <alignment horizontal="right" vertical="center"/>
    </xf>
    <xf numFmtId="0" fontId="4" fillId="7" borderId="2" xfId="0" applyFont="1" applyFill="1" applyBorder="1" applyAlignment="1">
      <alignment horizontal="left" vertical="center"/>
    </xf>
    <xf numFmtId="0" fontId="19" fillId="7" borderId="5" xfId="0" applyFont="1" applyFill="1" applyBorder="1" applyAlignment="1">
      <alignment vertical="center"/>
    </xf>
    <xf numFmtId="0" fontId="59" fillId="7" borderId="5" xfId="0" applyFont="1" applyFill="1" applyBorder="1" applyAlignment="1">
      <alignment horizontal="center" vertical="center"/>
    </xf>
    <xf numFmtId="0" fontId="60" fillId="7" borderId="6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3" fillId="4" borderId="12" xfId="0" applyFont="1" applyFill="1" applyBorder="1" applyAlignment="1">
      <alignment horizontal="left"/>
    </xf>
    <xf numFmtId="0" fontId="43" fillId="4" borderId="0" xfId="0" applyFont="1" applyFill="1"/>
    <xf numFmtId="0" fontId="43" fillId="4" borderId="0" xfId="0" applyFont="1" applyFill="1" applyAlignment="1">
      <alignment horizontal="left" vertical="center"/>
    </xf>
    <xf numFmtId="0" fontId="43" fillId="4" borderId="0" xfId="0" applyFont="1" applyFill="1" applyAlignment="1">
      <alignment horizontal="right"/>
    </xf>
    <xf numFmtId="0" fontId="43" fillId="4" borderId="9" xfId="0" applyFont="1" applyFill="1" applyBorder="1"/>
    <xf numFmtId="0" fontId="4" fillId="0" borderId="7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9" fillId="0" borderId="8" xfId="0" applyFont="1" applyBorder="1" applyAlignment="1">
      <alignment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vertical="center"/>
    </xf>
    <xf numFmtId="0" fontId="59" fillId="5" borderId="3" xfId="0" applyFont="1" applyFill="1" applyBorder="1" applyAlignment="1">
      <alignment horizontal="center" vertical="center"/>
    </xf>
    <xf numFmtId="0" fontId="60" fillId="5" borderId="3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vertical="center"/>
    </xf>
    <xf numFmtId="0" fontId="59" fillId="5" borderId="1" xfId="0" applyFont="1" applyFill="1" applyBorder="1" applyAlignment="1">
      <alignment horizontal="center" vertical="center"/>
    </xf>
    <xf numFmtId="0" fontId="60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right" vertical="center"/>
    </xf>
    <xf numFmtId="0" fontId="11" fillId="5" borderId="6" xfId="0" applyFont="1" applyFill="1" applyBorder="1" applyAlignment="1">
      <alignment horizontal="right" vertical="center"/>
    </xf>
    <xf numFmtId="9" fontId="21" fillId="0" borderId="8" xfId="0" applyNumberFormat="1" applyFont="1" applyBorder="1" applyAlignment="1">
      <alignment horizontal="right" vertical="center"/>
    </xf>
    <xf numFmtId="0" fontId="48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165" fontId="10" fillId="0" borderId="6" xfId="2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center"/>
    </xf>
    <xf numFmtId="165" fontId="11" fillId="5" borderId="5" xfId="2" applyNumberFormat="1" applyFont="1" applyFill="1" applyBorder="1" applyAlignment="1">
      <alignment horizontal="right" vertical="center"/>
    </xf>
    <xf numFmtId="165" fontId="11" fillId="5" borderId="6" xfId="2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4" fillId="0" borderId="6" xfId="2" applyNumberFormat="1" applyFont="1" applyFill="1" applyBorder="1" applyAlignment="1">
      <alignment horizontal="right" vertical="center"/>
    </xf>
    <xf numFmtId="0" fontId="49" fillId="5" borderId="1" xfId="0" applyFont="1" applyFill="1" applyBorder="1" applyAlignment="1">
      <alignment horizontal="right"/>
    </xf>
    <xf numFmtId="165" fontId="6" fillId="5" borderId="10" xfId="2" applyNumberFormat="1" applyFont="1" applyFill="1" applyBorder="1" applyAlignment="1">
      <alignment horizontal="right" vertical="center"/>
    </xf>
    <xf numFmtId="0" fontId="50" fillId="2" borderId="9" xfId="0" applyFont="1" applyFill="1" applyBorder="1"/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165" fontId="10" fillId="0" borderId="3" xfId="2" applyNumberFormat="1" applyFont="1" applyFill="1" applyBorder="1" applyAlignment="1">
      <alignment horizontal="right" vertical="center"/>
    </xf>
    <xf numFmtId="165" fontId="10" fillId="0" borderId="8" xfId="2" applyNumberFormat="1" applyFont="1" applyFill="1" applyBorder="1" applyAlignment="1">
      <alignment horizontal="right" vertical="center"/>
    </xf>
    <xf numFmtId="0" fontId="24" fillId="5" borderId="7" xfId="0" applyFont="1" applyFill="1" applyBorder="1" applyAlignment="1">
      <alignment vertical="center"/>
    </xf>
    <xf numFmtId="0" fontId="24" fillId="5" borderId="3" xfId="0" applyFont="1" applyFill="1" applyBorder="1" applyAlignment="1">
      <alignment vertical="center"/>
    </xf>
    <xf numFmtId="0" fontId="24" fillId="5" borderId="3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right" vertical="center"/>
    </xf>
    <xf numFmtId="0" fontId="50" fillId="5" borderId="3" xfId="0" applyFont="1" applyFill="1" applyBorder="1"/>
    <xf numFmtId="165" fontId="24" fillId="5" borderId="3" xfId="2" applyNumberFormat="1" applyFont="1" applyFill="1" applyBorder="1" applyAlignment="1">
      <alignment horizontal="right" vertical="center"/>
    </xf>
    <xf numFmtId="165" fontId="24" fillId="5" borderId="8" xfId="2" applyNumberFormat="1" applyFont="1" applyFill="1" applyBorder="1" applyAlignment="1">
      <alignment horizontal="right" vertical="center"/>
    </xf>
    <xf numFmtId="0" fontId="20" fillId="5" borderId="10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9" fillId="3" borderId="2" xfId="0" applyNumberFormat="1" applyFont="1" applyFill="1" applyBorder="1" applyAlignment="1" applyProtection="1">
      <alignment horizontal="center" wrapText="1"/>
      <protection locked="0"/>
    </xf>
    <xf numFmtId="0" fontId="31" fillId="4" borderId="4" xfId="0" applyFont="1" applyFill="1" applyBorder="1" applyAlignment="1">
      <alignment vertical="center"/>
    </xf>
    <xf numFmtId="0" fontId="31" fillId="4" borderId="5" xfId="0" applyFont="1" applyFill="1" applyBorder="1" applyAlignment="1">
      <alignment vertical="center"/>
    </xf>
    <xf numFmtId="0" fontId="31" fillId="4" borderId="6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61" fillId="0" borderId="3" xfId="0" applyFont="1" applyBorder="1" applyAlignment="1">
      <alignment horizontal="left" vertical="center"/>
    </xf>
    <xf numFmtId="0" fontId="15" fillId="0" borderId="3" xfId="0" applyFont="1" applyBorder="1"/>
    <xf numFmtId="0" fontId="26" fillId="5" borderId="2" xfId="0" applyFont="1" applyFill="1" applyBorder="1" applyAlignment="1">
      <alignment horizontal="center" vertical="center"/>
    </xf>
    <xf numFmtId="1" fontId="26" fillId="5" borderId="2" xfId="0" applyNumberFormat="1" applyFont="1" applyFill="1" applyBorder="1" applyAlignment="1">
      <alignment horizontal="center" vertical="center"/>
    </xf>
    <xf numFmtId="0" fontId="52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horizontal="center" vertical="center"/>
    </xf>
    <xf numFmtId="0" fontId="52" fillId="5" borderId="4" xfId="0" applyFont="1" applyFill="1" applyBorder="1" applyAlignment="1">
      <alignment horizontal="left" vertical="center"/>
    </xf>
    <xf numFmtId="0" fontId="52" fillId="5" borderId="5" xfId="0" applyFont="1" applyFill="1" applyBorder="1" applyAlignment="1">
      <alignment vertical="center"/>
    </xf>
    <xf numFmtId="0" fontId="62" fillId="5" borderId="5" xfId="0" applyFont="1" applyFill="1" applyBorder="1" applyAlignment="1">
      <alignment horizontal="center" vertical="center"/>
    </xf>
    <xf numFmtId="0" fontId="62" fillId="5" borderId="6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59" fillId="5" borderId="9" xfId="0" applyFont="1" applyFill="1" applyBorder="1" applyAlignment="1">
      <alignment horizontal="center" vertical="center"/>
    </xf>
    <xf numFmtId="0" fontId="59" fillId="5" borderId="6" xfId="0" applyFont="1" applyFill="1" applyBorder="1" applyAlignment="1">
      <alignment horizontal="center" vertical="center"/>
    </xf>
    <xf numFmtId="0" fontId="19" fillId="5" borderId="15" xfId="0" applyFont="1" applyFill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6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19" fillId="5" borderId="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" fontId="30" fillId="0" borderId="0" xfId="0" applyNumberFormat="1" applyFont="1" applyAlignment="1">
      <alignment horizontal="left" vertical="center"/>
    </xf>
    <xf numFmtId="17" fontId="13" fillId="0" borderId="0" xfId="0" applyNumberFormat="1" applyFont="1" applyAlignment="1">
      <alignment horizontal="left" vertical="center"/>
    </xf>
    <xf numFmtId="0" fontId="59" fillId="5" borderId="4" xfId="0" applyFont="1" applyFill="1" applyBorder="1" applyAlignment="1">
      <alignment horizontal="center" vertical="center"/>
    </xf>
    <xf numFmtId="0" fontId="59" fillId="5" borderId="11" xfId="0" applyFont="1" applyFill="1" applyBorder="1" applyAlignment="1">
      <alignment horizontal="center" vertical="center"/>
    </xf>
    <xf numFmtId="44" fontId="4" fillId="0" borderId="4" xfId="2" applyFont="1" applyFill="1" applyBorder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15" fillId="0" borderId="9" xfId="0" applyFont="1" applyBorder="1"/>
    <xf numFmtId="0" fontId="26" fillId="0" borderId="0" xfId="0" applyFont="1" applyAlignment="1">
      <alignment horizontal="left" vertical="center"/>
    </xf>
    <xf numFmtId="165" fontId="26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165" fontId="26" fillId="0" borderId="0" xfId="1" applyNumberFormat="1" applyFont="1" applyFill="1" applyBorder="1" applyAlignment="1">
      <alignment horizontal="center" vertical="center"/>
    </xf>
    <xf numFmtId="0" fontId="28" fillId="0" borderId="10" xfId="0" applyFont="1" applyBorder="1"/>
    <xf numFmtId="0" fontId="16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9" fontId="21" fillId="0" borderId="2" xfId="0" applyNumberFormat="1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9" fontId="18" fillId="0" borderId="5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left" vertical="center"/>
    </xf>
    <xf numFmtId="165" fontId="6" fillId="5" borderId="1" xfId="2" applyNumberFormat="1" applyFont="1" applyFill="1" applyBorder="1" applyAlignment="1">
      <alignment horizontal="right" vertical="center"/>
    </xf>
    <xf numFmtId="165" fontId="24" fillId="5" borderId="5" xfId="2" applyNumberFormat="1" applyFont="1" applyFill="1" applyBorder="1" applyAlignment="1">
      <alignment horizontal="righ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8"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1559489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239629</xdr:colOff>
      <xdr:row>1</xdr:row>
      <xdr:rowOff>147579</xdr:rowOff>
    </xdr:from>
    <xdr:to>
      <xdr:col>2</xdr:col>
      <xdr:colOff>1066800</xdr:colOff>
      <xdr:row>1</xdr:row>
      <xdr:rowOff>781050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45A63533-80B2-4D47-9030-43778832DA9C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47579" y="344429"/>
          <a:ext cx="1703471" cy="6334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1425051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FA74C429-92E6-425E-91B2-8706131080B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AA51E74F-8CFE-4388-BD69-FB630E83A0C1}"/>
            </a:ext>
          </a:extLst>
        </xdr:cNvPr>
        <xdr:cNvSpPr txBox="1"/>
      </xdr:nvSpPr>
      <xdr:spPr>
        <a:xfrm>
          <a:off x="16160326" y="1388533"/>
          <a:ext cx="2108200" cy="8043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143933</xdr:colOff>
      <xdr:row>3</xdr:row>
      <xdr:rowOff>0</xdr:rowOff>
    </xdr:from>
    <xdr:to>
      <xdr:col>14</xdr:col>
      <xdr:colOff>347133</xdr:colOff>
      <xdr:row>5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4CE1BB6-7F33-41D6-AD01-293CB1611149}"/>
            </a:ext>
          </a:extLst>
        </xdr:cNvPr>
        <xdr:cNvSpPr txBox="1"/>
      </xdr:nvSpPr>
      <xdr:spPr>
        <a:xfrm>
          <a:off x="16332200" y="13716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  <xdr:twoCellAnchor>
    <xdr:from>
      <xdr:col>11</xdr:col>
      <xdr:colOff>143932</xdr:colOff>
      <xdr:row>3</xdr:row>
      <xdr:rowOff>1</xdr:rowOff>
    </xdr:from>
    <xdr:to>
      <xdr:col>15</xdr:col>
      <xdr:colOff>59266</xdr:colOff>
      <xdr:row>6</xdr:row>
      <xdr:rowOff>84668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C974E13-09EB-467C-BDDD-387E52B45B99}"/>
            </a:ext>
          </a:extLst>
        </xdr:cNvPr>
        <xdr:cNvSpPr txBox="1"/>
      </xdr:nvSpPr>
      <xdr:spPr>
        <a:xfrm>
          <a:off x="12160672" y="1363981"/>
          <a:ext cx="2414694" cy="64854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aixa.sharepoint.com/sites/arquivos7854/ARQUIVOS%20CEOPN/CONTRATOS/LICITACOES/00%20PASTAS%20DOS%20MATERIAIS%20-%20A%20PARTIR%20DE%202023/BA%20-%20BAHIA/UNI%20-%20INTERIOR%20DA%20BAHIA%20-%20BA/2026/Hist&#243;rico/Edital/Anexo%20VII%20-%20Estimativa%20de%20pre&#231;os%20-%20Item%20Interior%20da%20Bahia.xlsx" TargetMode="External"/><Relationship Id="rId2" Type="http://schemas.microsoft.com/office/2019/04/relationships/externalLinkLongPath" Target="Anexo%20VII%20-%20Estimativa%20de%20pre&#231;os%20-%20Item%20Interior%20da%20Bahia.xlsx?1B7DF3FA" TargetMode="External"/><Relationship Id="rId1" Type="http://schemas.openxmlformats.org/officeDocument/2006/relationships/externalLinkPath" Target="file:///\\1B7DF3FA\Anexo%20VII%20-%20Estimativa%20de%20pre&#231;os%20-%20Item%20Interior%20da%20Bah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ISTAS"/>
      <sheetName val="Agência"/>
      <sheetName val="PAE"/>
      <sheetName val="UNI - VALOR GLOBAL"/>
      <sheetName val="REL UNID ITEM I - AG"/>
      <sheetName val="REL UNID ITEM I - PAE"/>
      <sheetName val="LISTA SUSPENSA"/>
    </sheetNames>
    <sheetDataSet>
      <sheetData sheetId="0"/>
      <sheetData sheetId="1">
        <row r="12">
          <cell r="B12" t="str">
            <v>ITEM I (A) - AGÊNCIA - REGIÃO DO INTERIOR DA BAHIA</v>
          </cell>
        </row>
      </sheetData>
      <sheetData sheetId="2">
        <row r="12">
          <cell r="B12" t="str">
            <v>ITEM I (B) - PAE - REGIÃO DO INTERIOR DA BAHIA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102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102</v>
      </c>
    </row>
    <row r="17" spans="2:2" x14ac:dyDescent="0.3">
      <c r="B17" t="s">
        <v>10</v>
      </c>
    </row>
    <row r="18" spans="2:2" x14ac:dyDescent="0.3">
      <c r="B18" t="s">
        <v>96</v>
      </c>
    </row>
    <row r="19" spans="2:2" x14ac:dyDescent="0.3">
      <c r="B19" t="s">
        <v>97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102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94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9" customWidth="1"/>
    <col min="2" max="2" width="9.44140625" style="99" customWidth="1"/>
    <col min="3" max="3" width="31.6640625" style="99" customWidth="1"/>
    <col min="4" max="4" width="31.44140625" style="99" customWidth="1"/>
    <col min="5" max="5" width="30.5546875" style="99" customWidth="1"/>
    <col min="6" max="6" width="8.5546875" style="99" customWidth="1"/>
    <col min="7" max="7" width="17.109375" style="106" customWidth="1"/>
    <col min="8" max="8" width="27.109375" style="99" customWidth="1"/>
    <col min="9" max="9" width="9" style="99" customWidth="1"/>
    <col min="10" max="10" width="24.109375" style="99" bestFit="1" customWidth="1"/>
    <col min="11" max="11" width="19.77734375" style="99" bestFit="1" customWidth="1"/>
    <col min="12" max="12" width="28.6640625" style="99" customWidth="1"/>
    <col min="13" max="13" width="6.109375" style="99" customWidth="1"/>
  </cols>
  <sheetData>
    <row r="2" spans="1:13" ht="75" customHeight="1" x14ac:dyDescent="0.3">
      <c r="B2" s="80"/>
      <c r="C2" s="81"/>
      <c r="D2" s="316" t="s">
        <v>12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6" customFormat="1" x14ac:dyDescent="0.3">
      <c r="A4" s="99"/>
      <c r="B4" s="171"/>
      <c r="C4" s="15"/>
      <c r="D4" s="172"/>
      <c r="E4" s="335"/>
      <c r="F4" s="340"/>
      <c r="G4" s="340"/>
      <c r="H4" s="335"/>
      <c r="I4" s="335"/>
      <c r="J4" s="335"/>
      <c r="K4" s="335"/>
      <c r="L4" s="335"/>
      <c r="M4" s="173"/>
    </row>
    <row r="5" spans="1:13" s="16" customFormat="1" x14ac:dyDescent="0.3">
      <c r="A5" s="99"/>
      <c r="B5" s="19" t="s">
        <v>13</v>
      </c>
      <c r="C5" s="69"/>
      <c r="D5" s="174" t="s">
        <v>14</v>
      </c>
      <c r="E5" s="336"/>
      <c r="F5" s="336"/>
      <c r="G5" s="336"/>
      <c r="H5" s="336"/>
      <c r="I5" s="336"/>
      <c r="J5" s="336"/>
      <c r="K5" s="336"/>
      <c r="L5" s="336"/>
      <c r="M5" s="13"/>
    </row>
    <row r="6" spans="1:13" s="16" customFormat="1" x14ac:dyDescent="0.3">
      <c r="A6" s="99"/>
      <c r="B6" s="19" t="s">
        <v>15</v>
      </c>
      <c r="C6" s="69"/>
      <c r="D6" s="174" t="s">
        <v>16</v>
      </c>
      <c r="E6" s="336"/>
      <c r="F6" s="341"/>
      <c r="G6" s="341"/>
      <c r="H6" s="336"/>
      <c r="I6" s="336"/>
      <c r="J6" s="336"/>
      <c r="K6" s="336"/>
      <c r="L6" s="336"/>
      <c r="M6" s="13"/>
    </row>
    <row r="7" spans="1:13" s="16" customFormat="1" x14ac:dyDescent="0.3">
      <c r="A7" s="99"/>
      <c r="B7" s="19" t="s">
        <v>17</v>
      </c>
      <c r="C7" s="69"/>
      <c r="D7" s="174" t="s">
        <v>18</v>
      </c>
      <c r="E7" s="336"/>
      <c r="F7" s="341"/>
      <c r="G7" s="341"/>
      <c r="H7" s="336"/>
      <c r="I7" s="336"/>
      <c r="J7" s="336"/>
      <c r="K7" s="336"/>
      <c r="L7" s="336"/>
      <c r="M7" s="13"/>
    </row>
    <row r="8" spans="1:13" s="16" customFormat="1" x14ac:dyDescent="0.3">
      <c r="A8" s="99"/>
      <c r="B8" s="19" t="s">
        <v>19</v>
      </c>
      <c r="C8" s="69"/>
      <c r="D8" s="174" t="s">
        <v>20</v>
      </c>
      <c r="E8" s="336"/>
      <c r="F8" s="341"/>
      <c r="G8" s="341"/>
      <c r="H8" s="336"/>
      <c r="I8" s="336"/>
      <c r="J8" s="336"/>
      <c r="K8" s="336"/>
      <c r="L8" s="336"/>
      <c r="M8" s="13"/>
    </row>
    <row r="9" spans="1:13" s="16" customFormat="1" x14ac:dyDescent="0.3">
      <c r="A9" s="99"/>
      <c r="B9" s="19" t="s">
        <v>21</v>
      </c>
      <c r="C9" s="69"/>
      <c r="D9" s="174" t="s">
        <v>22</v>
      </c>
      <c r="E9" s="336"/>
      <c r="F9" s="336"/>
      <c r="G9" s="336"/>
      <c r="H9" s="336"/>
      <c r="I9" s="336"/>
      <c r="J9" s="336"/>
      <c r="K9" s="336"/>
      <c r="L9" s="336"/>
      <c r="M9" s="13"/>
    </row>
    <row r="10" spans="1:13" s="16" customFormat="1" x14ac:dyDescent="0.3">
      <c r="A10" s="99"/>
      <c r="B10" s="19" t="s">
        <v>23</v>
      </c>
      <c r="C10" s="69"/>
      <c r="D10" s="356" t="s">
        <v>24</v>
      </c>
      <c r="E10" s="336"/>
      <c r="F10" s="341"/>
      <c r="G10" s="341"/>
      <c r="H10" s="336"/>
      <c r="I10" s="336"/>
      <c r="J10" s="336"/>
      <c r="K10" s="336"/>
      <c r="L10" s="336"/>
      <c r="M10" s="13"/>
    </row>
    <row r="11" spans="1:13" s="16" customFormat="1" x14ac:dyDescent="0.3">
      <c r="A11" s="99"/>
      <c r="B11" s="175"/>
      <c r="C11" s="176"/>
      <c r="D11" s="177"/>
      <c r="E11" s="333"/>
      <c r="F11" s="345"/>
      <c r="G11" s="345"/>
      <c r="H11" s="176"/>
      <c r="I11" s="176"/>
      <c r="J11" s="176"/>
      <c r="K11" s="176"/>
      <c r="L11" s="176"/>
      <c r="M11" s="178"/>
    </row>
    <row r="12" spans="1:13" s="64" customFormat="1" ht="28.8" x14ac:dyDescent="0.55000000000000004">
      <c r="A12" s="91"/>
      <c r="B12" s="92" t="s">
        <v>237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3" customFormat="1" ht="15.6" customHeight="1" x14ac:dyDescent="0.3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3" customFormat="1" ht="15.6" customHeight="1" x14ac:dyDescent="0.3">
      <c r="A14" s="97"/>
      <c r="B14" s="162" t="s">
        <v>25</v>
      </c>
      <c r="C14" s="155"/>
      <c r="D14" s="163"/>
      <c r="E14" s="163"/>
      <c r="F14" s="155"/>
      <c r="G14" s="164"/>
      <c r="H14" s="155"/>
      <c r="I14" s="155"/>
      <c r="J14" s="155"/>
      <c r="K14" s="155"/>
      <c r="L14" s="155"/>
      <c r="M14" s="165"/>
    </row>
    <row r="15" spans="1:13" s="25" customFormat="1" ht="15.6" customHeight="1" x14ac:dyDescent="0.3">
      <c r="A15" s="98"/>
      <c r="B15" s="11" t="s">
        <v>26</v>
      </c>
      <c r="C15" s="31"/>
      <c r="D15" s="32"/>
      <c r="E15" s="32"/>
      <c r="F15" s="31"/>
      <c r="G15" s="33"/>
      <c r="H15" s="31"/>
      <c r="I15" s="31"/>
      <c r="J15" s="31"/>
      <c r="K15" s="31"/>
      <c r="L15" s="31"/>
      <c r="M15" s="34"/>
    </row>
    <row r="16" spans="1:13" s="25" customFormat="1" ht="15.6" customHeight="1" x14ac:dyDescent="0.3">
      <c r="A16" s="98"/>
      <c r="B16" s="11" t="s">
        <v>27</v>
      </c>
      <c r="C16" s="31"/>
      <c r="D16" s="32"/>
      <c r="E16" s="32"/>
      <c r="F16" s="31"/>
      <c r="G16" s="33"/>
      <c r="H16" s="31"/>
      <c r="I16" s="31"/>
      <c r="J16" s="31"/>
      <c r="K16" s="31"/>
      <c r="L16" s="31"/>
      <c r="M16" s="34"/>
    </row>
    <row r="17" spans="1:13" s="16" customFormat="1" ht="15.6" customHeight="1" x14ac:dyDescent="0.3">
      <c r="A17" s="99"/>
      <c r="B17" s="12" t="s">
        <v>118</v>
      </c>
      <c r="C17" s="69"/>
      <c r="D17" s="336"/>
      <c r="E17" s="336"/>
      <c r="F17" s="69"/>
      <c r="G17" s="70"/>
      <c r="H17" s="69"/>
      <c r="I17" s="69"/>
      <c r="J17" s="69"/>
      <c r="K17" s="69"/>
      <c r="L17" s="69"/>
      <c r="M17" s="10"/>
    </row>
    <row r="18" spans="1:13" s="16" customFormat="1" ht="15.6" customHeight="1" x14ac:dyDescent="0.3">
      <c r="A18" s="99"/>
      <c r="B18" s="11" t="s">
        <v>28</v>
      </c>
      <c r="C18" s="69"/>
      <c r="D18" s="69"/>
      <c r="E18" s="336"/>
      <c r="F18" s="69"/>
      <c r="G18" s="70"/>
      <c r="H18" s="69"/>
      <c r="I18" s="69"/>
      <c r="J18" s="69"/>
      <c r="K18" s="69"/>
      <c r="L18" s="99"/>
      <c r="M18" s="10"/>
    </row>
    <row r="19" spans="1:13" s="25" customFormat="1" ht="15.6" customHeight="1" x14ac:dyDescent="0.3">
      <c r="A19" s="98"/>
      <c r="B19" s="11" t="s">
        <v>29</v>
      </c>
      <c r="C19" s="31"/>
      <c r="D19" s="32"/>
      <c r="E19" s="32"/>
      <c r="F19" s="31"/>
      <c r="G19" s="33"/>
      <c r="H19" s="31"/>
      <c r="I19" s="31"/>
      <c r="J19" s="31"/>
      <c r="K19" s="31"/>
      <c r="L19" s="31"/>
      <c r="M19" s="34"/>
    </row>
    <row r="20" spans="1:13" s="25" customFormat="1" ht="15.6" customHeight="1" x14ac:dyDescent="0.3">
      <c r="B20" s="166" t="s">
        <v>30</v>
      </c>
      <c r="C20" s="167"/>
      <c r="D20" s="167"/>
      <c r="E20" s="167"/>
      <c r="F20" s="167"/>
      <c r="G20" s="167"/>
      <c r="H20" s="168"/>
      <c r="I20" s="169"/>
      <c r="J20" s="169"/>
      <c r="K20" s="169"/>
      <c r="L20" s="31"/>
      <c r="M20" s="34"/>
    </row>
    <row r="21" spans="1:13" s="25" customFormat="1" ht="15.6" customHeight="1" x14ac:dyDescent="0.3">
      <c r="A21" s="98"/>
      <c r="B21" s="11" t="s">
        <v>31</v>
      </c>
      <c r="C21" s="31"/>
      <c r="D21" s="32"/>
      <c r="E21" s="32"/>
      <c r="F21" s="31"/>
      <c r="G21" s="33"/>
      <c r="H21" s="31"/>
      <c r="I21" s="31"/>
      <c r="J21" s="31"/>
      <c r="K21" s="31"/>
      <c r="L21" s="31"/>
      <c r="M21" s="34"/>
    </row>
    <row r="22" spans="1:13" s="40" customFormat="1" ht="15.6" customHeight="1" x14ac:dyDescent="0.45">
      <c r="A22" s="98"/>
      <c r="B22" s="151"/>
      <c r="C22" s="27"/>
      <c r="D22" s="28"/>
      <c r="E22" s="28"/>
      <c r="F22" s="27"/>
      <c r="G22" s="29"/>
      <c r="H22" s="27"/>
      <c r="I22" s="27"/>
      <c r="J22" s="27"/>
      <c r="K22" s="27"/>
      <c r="L22" s="27"/>
      <c r="M22" s="30"/>
    </row>
    <row r="23" spans="1:13" s="43" customFormat="1" ht="22.8" x14ac:dyDescent="0.4">
      <c r="A23" s="100"/>
      <c r="B23" s="65" t="s">
        <v>32</v>
      </c>
      <c r="C23" s="66"/>
      <c r="D23" s="67"/>
      <c r="E23" s="67"/>
      <c r="F23" s="66"/>
      <c r="G23" s="68"/>
      <c r="H23" s="66"/>
      <c r="I23" s="66"/>
      <c r="J23" s="152"/>
      <c r="K23" s="36"/>
      <c r="L23" s="36"/>
      <c r="M23" s="39"/>
    </row>
    <row r="24" spans="1:13" s="16" customFormat="1" ht="18" x14ac:dyDescent="0.35">
      <c r="A24" s="101"/>
      <c r="B24" s="322" t="s">
        <v>33</v>
      </c>
      <c r="C24" s="323"/>
      <c r="D24" s="324"/>
      <c r="E24" s="325"/>
      <c r="F24" s="346" t="s">
        <v>43</v>
      </c>
      <c r="G24" s="347"/>
      <c r="H24" s="348"/>
      <c r="I24" s="42"/>
      <c r="J24" s="318" t="s">
        <v>34</v>
      </c>
      <c r="K24" s="360"/>
      <c r="L24" s="361"/>
      <c r="M24" s="362"/>
    </row>
    <row r="25" spans="1:13" s="16" customFormat="1" ht="15" customHeight="1" x14ac:dyDescent="0.3">
      <c r="A25" s="99"/>
      <c r="B25" s="179"/>
      <c r="C25" s="180" t="s">
        <v>35</v>
      </c>
      <c r="D25" s="181" t="s">
        <v>36</v>
      </c>
      <c r="E25" s="181" t="s">
        <v>37</v>
      </c>
      <c r="F25" s="182" t="s">
        <v>38</v>
      </c>
      <c r="G25" s="213" t="s">
        <v>39</v>
      </c>
      <c r="H25" s="181" t="s">
        <v>40</v>
      </c>
      <c r="I25" s="269"/>
      <c r="J25" s="181" t="s">
        <v>39</v>
      </c>
      <c r="L25" s="133"/>
      <c r="M25" s="362"/>
    </row>
    <row r="26" spans="1:13" s="16" customFormat="1" ht="15" customHeight="1" x14ac:dyDescent="0.3">
      <c r="A26" s="99"/>
      <c r="B26" s="184"/>
      <c r="C26" s="185" t="s">
        <v>229</v>
      </c>
      <c r="D26" s="186" t="s">
        <v>41</v>
      </c>
      <c r="E26" s="187" t="s">
        <v>6</v>
      </c>
      <c r="F26" s="188">
        <v>5</v>
      </c>
      <c r="G26" s="189">
        <v>0</v>
      </c>
      <c r="H26" s="204">
        <f>ROUND(G26*F26,2)</f>
        <v>0</v>
      </c>
      <c r="I26" s="9"/>
      <c r="J26" s="203">
        <f>ROUND(G26*1.2,2)</f>
        <v>0</v>
      </c>
      <c r="L26" s="133"/>
      <c r="M26" s="362"/>
    </row>
    <row r="27" spans="1:13" s="16" customFormat="1" ht="15" customHeight="1" x14ac:dyDescent="0.3">
      <c r="A27" s="99"/>
      <c r="B27" s="184"/>
      <c r="C27" s="185" t="s">
        <v>211</v>
      </c>
      <c r="D27" s="186" t="s">
        <v>41</v>
      </c>
      <c r="E27" s="187" t="s">
        <v>6</v>
      </c>
      <c r="F27" s="188">
        <v>3</v>
      </c>
      <c r="G27" s="189">
        <v>0</v>
      </c>
      <c r="H27" s="204">
        <f t="shared" ref="H27:H30" si="0">ROUND(G27*F27,2)</f>
        <v>0</v>
      </c>
      <c r="I27" s="9"/>
      <c r="J27" s="203">
        <f>ROUND(G27*1.2,2)</f>
        <v>0</v>
      </c>
      <c r="L27" s="133"/>
      <c r="M27" s="362"/>
    </row>
    <row r="28" spans="1:13" s="16" customFormat="1" ht="15" customHeight="1" x14ac:dyDescent="0.3">
      <c r="A28" s="99"/>
      <c r="B28" s="184"/>
      <c r="C28" s="185" t="s">
        <v>219</v>
      </c>
      <c r="D28" s="186" t="s">
        <v>41</v>
      </c>
      <c r="E28" s="187" t="s">
        <v>6</v>
      </c>
      <c r="F28" s="188">
        <v>2</v>
      </c>
      <c r="G28" s="189">
        <v>0</v>
      </c>
      <c r="H28" s="204">
        <f t="shared" si="0"/>
        <v>0</v>
      </c>
      <c r="I28" s="9"/>
      <c r="J28" s="203">
        <f>ROUND(G28*1.2,2)</f>
        <v>0</v>
      </c>
      <c r="L28" s="133"/>
      <c r="M28" s="362"/>
    </row>
    <row r="29" spans="1:13" s="16" customFormat="1" ht="15" customHeight="1" x14ac:dyDescent="0.3">
      <c r="A29" s="99"/>
      <c r="B29" s="184"/>
      <c r="C29" s="185" t="s">
        <v>204</v>
      </c>
      <c r="D29" s="186" t="s">
        <v>41</v>
      </c>
      <c r="E29" s="187" t="s">
        <v>6</v>
      </c>
      <c r="F29" s="188">
        <v>4</v>
      </c>
      <c r="G29" s="189">
        <v>0</v>
      </c>
      <c r="H29" s="204">
        <f t="shared" si="0"/>
        <v>0</v>
      </c>
      <c r="I29" s="9"/>
      <c r="J29" s="203">
        <f>ROUND(G29*1.2,2)</f>
        <v>0</v>
      </c>
      <c r="L29" s="133"/>
      <c r="M29" s="362"/>
    </row>
    <row r="30" spans="1:13" s="16" customFormat="1" ht="15" customHeight="1" x14ac:dyDescent="0.3">
      <c r="A30" s="99"/>
      <c r="B30" s="184"/>
      <c r="C30" s="185" t="s">
        <v>247</v>
      </c>
      <c r="D30" s="186" t="s">
        <v>41</v>
      </c>
      <c r="E30" s="187" t="s">
        <v>6</v>
      </c>
      <c r="F30" s="188">
        <v>4</v>
      </c>
      <c r="G30" s="189">
        <v>0</v>
      </c>
      <c r="H30" s="204">
        <f t="shared" si="0"/>
        <v>0</v>
      </c>
      <c r="I30" s="9"/>
      <c r="J30" s="203">
        <f>ROUND(G30*1.2,2)</f>
        <v>0</v>
      </c>
      <c r="L30" s="133"/>
      <c r="M30" s="362"/>
    </row>
    <row r="31" spans="1:13" s="43" customFormat="1" ht="15" customHeight="1" x14ac:dyDescent="0.35">
      <c r="A31" s="102"/>
      <c r="B31" s="191"/>
      <c r="C31" s="192" t="s">
        <v>40</v>
      </c>
      <c r="D31" s="193"/>
      <c r="E31" s="182"/>
      <c r="F31" s="194">
        <f>SUM(F26:F30)</f>
        <v>18</v>
      </c>
      <c r="G31" s="17"/>
      <c r="H31" s="206">
        <f>ROUND(SUM(H26:H30),2)</f>
        <v>0</v>
      </c>
      <c r="I31" s="210"/>
      <c r="J31" s="195"/>
      <c r="L31" s="133"/>
      <c r="M31" s="362"/>
    </row>
    <row r="32" spans="1:13" s="16" customFormat="1" ht="18" x14ac:dyDescent="0.35">
      <c r="A32" s="101"/>
      <c r="B32" s="207" t="s">
        <v>42</v>
      </c>
      <c r="C32" s="320"/>
      <c r="D32" s="321"/>
      <c r="E32" s="321"/>
      <c r="F32" s="346" t="s">
        <v>43</v>
      </c>
      <c r="G32" s="347"/>
      <c r="H32" s="347"/>
      <c r="I32" s="44"/>
      <c r="J32" s="319" t="s">
        <v>34</v>
      </c>
      <c r="K32" s="363"/>
      <c r="L32" s="364"/>
      <c r="M32" s="362"/>
    </row>
    <row r="33" spans="1:13" s="16" customFormat="1" ht="15" customHeight="1" x14ac:dyDescent="0.3">
      <c r="A33" s="99"/>
      <c r="B33" s="181" t="s">
        <v>44</v>
      </c>
      <c r="C33" s="180" t="s">
        <v>35</v>
      </c>
      <c r="D33" s="181" t="s">
        <v>36</v>
      </c>
      <c r="E33" s="181" t="s">
        <v>37</v>
      </c>
      <c r="F33" s="198" t="s">
        <v>38</v>
      </c>
      <c r="G33" s="181" t="s">
        <v>39</v>
      </c>
      <c r="H33" s="181" t="s">
        <v>40</v>
      </c>
      <c r="I33" s="181"/>
      <c r="J33" s="181" t="s">
        <v>39</v>
      </c>
      <c r="K33" s="133"/>
      <c r="L33" s="133"/>
      <c r="M33" s="362"/>
    </row>
    <row r="34" spans="1:13" s="16" customFormat="1" ht="15" customHeight="1" x14ac:dyDescent="0.3">
      <c r="A34" s="99"/>
      <c r="B34" s="200">
        <v>0</v>
      </c>
      <c r="C34" s="185" t="s">
        <v>238</v>
      </c>
      <c r="D34" s="186" t="s">
        <v>41</v>
      </c>
      <c r="E34" s="201" t="s">
        <v>7</v>
      </c>
      <c r="F34" s="202">
        <v>2</v>
      </c>
      <c r="G34" s="203">
        <v>0</v>
      </c>
      <c r="H34" s="204">
        <f>ROUND(G34*F34,2)</f>
        <v>0</v>
      </c>
      <c r="I34" s="204"/>
      <c r="J34" s="203">
        <f>ROUND(G34*1.2,2)</f>
        <v>0</v>
      </c>
      <c r="K34" s="365"/>
      <c r="L34" s="365"/>
      <c r="M34" s="362"/>
    </row>
    <row r="35" spans="1:13" s="16" customFormat="1" ht="15" customHeight="1" x14ac:dyDescent="0.3">
      <c r="A35" s="99"/>
      <c r="B35" s="200">
        <v>0</v>
      </c>
      <c r="C35" s="185" t="s">
        <v>210</v>
      </c>
      <c r="D35" s="186" t="s">
        <v>41</v>
      </c>
      <c r="E35" s="201" t="s">
        <v>7</v>
      </c>
      <c r="F35" s="202">
        <v>1</v>
      </c>
      <c r="G35" s="203">
        <v>0</v>
      </c>
      <c r="H35" s="204">
        <f t="shared" ref="H35:H37" si="1">ROUND(G35*F35,2)</f>
        <v>0</v>
      </c>
      <c r="I35" s="204"/>
      <c r="J35" s="203">
        <f>ROUND(G35*1.2,2)</f>
        <v>0</v>
      </c>
      <c r="K35" s="365"/>
      <c r="L35" s="365"/>
      <c r="M35" s="362"/>
    </row>
    <row r="36" spans="1:13" s="16" customFormat="1" ht="15" customHeight="1" x14ac:dyDescent="0.3">
      <c r="A36" s="99"/>
      <c r="B36" s="200">
        <v>0</v>
      </c>
      <c r="C36" s="185" t="s">
        <v>217</v>
      </c>
      <c r="D36" s="186" t="s">
        <v>41</v>
      </c>
      <c r="E36" s="201" t="s">
        <v>7</v>
      </c>
      <c r="F36" s="202">
        <v>2</v>
      </c>
      <c r="G36" s="203">
        <v>0</v>
      </c>
      <c r="H36" s="204">
        <f t="shared" si="1"/>
        <v>0</v>
      </c>
      <c r="I36" s="204"/>
      <c r="J36" s="203">
        <f>ROUND(G36*1.2,2)</f>
        <v>0</v>
      </c>
      <c r="K36" s="365"/>
      <c r="L36" s="365"/>
      <c r="M36" s="362"/>
    </row>
    <row r="37" spans="1:13" s="16" customFormat="1" ht="15" customHeight="1" x14ac:dyDescent="0.3">
      <c r="A37" s="99"/>
      <c r="B37" s="200">
        <v>0</v>
      </c>
      <c r="C37" s="185" t="s">
        <v>235</v>
      </c>
      <c r="D37" s="186" t="s">
        <v>41</v>
      </c>
      <c r="E37" s="201" t="s">
        <v>7</v>
      </c>
      <c r="F37" s="202">
        <v>3</v>
      </c>
      <c r="G37" s="203">
        <v>0</v>
      </c>
      <c r="H37" s="204">
        <f t="shared" si="1"/>
        <v>0</v>
      </c>
      <c r="I37" s="204"/>
      <c r="J37" s="203">
        <f>ROUND(G37*1.2,2)</f>
        <v>0</v>
      </c>
      <c r="K37" s="365"/>
      <c r="L37" s="365"/>
      <c r="M37" s="362"/>
    </row>
    <row r="38" spans="1:13" s="43" customFormat="1" ht="15" customHeight="1" x14ac:dyDescent="0.35">
      <c r="A38" s="102"/>
      <c r="B38" s="205"/>
      <c r="C38" s="192" t="s">
        <v>40</v>
      </c>
      <c r="D38" s="193"/>
      <c r="E38" s="182"/>
      <c r="F38" s="194">
        <f>SUM(F34:F37)</f>
        <v>8</v>
      </c>
      <c r="G38" s="17"/>
      <c r="H38" s="206">
        <f>ROUND(SUM(H34:H37),2)</f>
        <v>0</v>
      </c>
      <c r="I38" s="17"/>
      <c r="J38" s="17"/>
      <c r="L38" s="133"/>
      <c r="M38" s="362"/>
    </row>
    <row r="39" spans="1:13" s="24" customFormat="1" ht="18" x14ac:dyDescent="0.35">
      <c r="A39" s="101"/>
      <c r="B39" s="207" t="s">
        <v>98</v>
      </c>
      <c r="C39" s="196"/>
      <c r="D39" s="197"/>
      <c r="E39" s="197"/>
      <c r="F39" s="346" t="s">
        <v>43</v>
      </c>
      <c r="G39" s="347"/>
      <c r="H39" s="347"/>
      <c r="I39" s="44"/>
      <c r="J39" s="319" t="s">
        <v>34</v>
      </c>
      <c r="K39" s="366"/>
      <c r="L39" s="367"/>
      <c r="M39" s="362"/>
    </row>
    <row r="40" spans="1:13" s="16" customFormat="1" ht="15" customHeight="1" x14ac:dyDescent="0.3">
      <c r="A40" s="102"/>
      <c r="B40" s="181" t="s">
        <v>44</v>
      </c>
      <c r="C40" s="180" t="s">
        <v>35</v>
      </c>
      <c r="D40" s="181" t="s">
        <v>36</v>
      </c>
      <c r="E40" s="181" t="s">
        <v>37</v>
      </c>
      <c r="F40" s="198" t="s">
        <v>38</v>
      </c>
      <c r="G40" s="181" t="s">
        <v>39</v>
      </c>
      <c r="H40" s="181" t="s">
        <v>40</v>
      </c>
      <c r="I40" s="181"/>
      <c r="J40" s="181" t="s">
        <v>39</v>
      </c>
      <c r="L40" s="133"/>
      <c r="M40" s="362"/>
    </row>
    <row r="41" spans="1:13" s="16" customFormat="1" ht="15" customHeight="1" x14ac:dyDescent="0.3">
      <c r="A41" s="99"/>
      <c r="B41" s="200">
        <v>0</v>
      </c>
      <c r="C41" s="185" t="s">
        <v>205</v>
      </c>
      <c r="D41" s="186" t="s">
        <v>41</v>
      </c>
      <c r="E41" s="187" t="s">
        <v>8</v>
      </c>
      <c r="F41" s="202">
        <v>3</v>
      </c>
      <c r="G41" s="203">
        <v>0</v>
      </c>
      <c r="H41" s="204">
        <f t="shared" ref="H41" si="2">ROUND(G41*F41,2)</f>
        <v>0</v>
      </c>
      <c r="I41" s="204"/>
      <c r="J41" s="203">
        <f>ROUND(G41*1.2,2)</f>
        <v>0</v>
      </c>
      <c r="L41" s="133"/>
      <c r="M41" s="362"/>
    </row>
    <row r="42" spans="1:13" s="16" customFormat="1" ht="15" customHeight="1" x14ac:dyDescent="0.3">
      <c r="A42" s="99"/>
      <c r="B42" s="200">
        <v>0</v>
      </c>
      <c r="C42" s="185" t="s">
        <v>206</v>
      </c>
      <c r="D42" s="186" t="s">
        <v>41</v>
      </c>
      <c r="E42" s="187" t="s">
        <v>8</v>
      </c>
      <c r="F42" s="202">
        <v>2</v>
      </c>
      <c r="G42" s="203">
        <v>0</v>
      </c>
      <c r="H42" s="204">
        <f t="shared" ref="H42:H49" si="3">ROUND(G42*F42,2)</f>
        <v>0</v>
      </c>
      <c r="I42" s="204"/>
      <c r="J42" s="203">
        <f>ROUND(G42*1.2,2)</f>
        <v>0</v>
      </c>
      <c r="L42" s="133"/>
      <c r="M42" s="362"/>
    </row>
    <row r="43" spans="1:13" s="16" customFormat="1" ht="15" customHeight="1" x14ac:dyDescent="0.3">
      <c r="A43" s="99"/>
      <c r="B43" s="200">
        <v>0</v>
      </c>
      <c r="C43" s="185" t="s">
        <v>239</v>
      </c>
      <c r="D43" s="186" t="s">
        <v>41</v>
      </c>
      <c r="E43" s="187" t="s">
        <v>8</v>
      </c>
      <c r="F43" s="202">
        <v>1</v>
      </c>
      <c r="G43" s="203">
        <v>0</v>
      </c>
      <c r="H43" s="204">
        <f t="shared" si="3"/>
        <v>0</v>
      </c>
      <c r="I43" s="204"/>
      <c r="J43" s="203">
        <f>ROUND(G43*1.2,2)</f>
        <v>0</v>
      </c>
      <c r="L43" s="133"/>
      <c r="M43" s="362"/>
    </row>
    <row r="44" spans="1:13" s="16" customFormat="1" ht="15" customHeight="1" x14ac:dyDescent="0.3">
      <c r="A44" s="99"/>
      <c r="B44" s="200">
        <v>0</v>
      </c>
      <c r="C44" s="185" t="s">
        <v>208</v>
      </c>
      <c r="D44" s="186" t="s">
        <v>41</v>
      </c>
      <c r="E44" s="187" t="s">
        <v>8</v>
      </c>
      <c r="F44" s="202">
        <v>2</v>
      </c>
      <c r="G44" s="203">
        <v>0</v>
      </c>
      <c r="H44" s="204">
        <f t="shared" si="3"/>
        <v>0</v>
      </c>
      <c r="I44" s="204"/>
      <c r="J44" s="203">
        <f>ROUND(G44*1.2,2)</f>
        <v>0</v>
      </c>
      <c r="L44" s="133"/>
      <c r="M44" s="362"/>
    </row>
    <row r="45" spans="1:13" s="16" customFormat="1" ht="15" customHeight="1" x14ac:dyDescent="0.3">
      <c r="A45" s="99"/>
      <c r="B45" s="200">
        <v>0</v>
      </c>
      <c r="C45" s="185" t="s">
        <v>240</v>
      </c>
      <c r="D45" s="186" t="s">
        <v>41</v>
      </c>
      <c r="E45" s="187" t="s">
        <v>8</v>
      </c>
      <c r="F45" s="202">
        <v>3</v>
      </c>
      <c r="G45" s="203">
        <v>0</v>
      </c>
      <c r="H45" s="204">
        <f t="shared" si="3"/>
        <v>0</v>
      </c>
      <c r="I45" s="204"/>
      <c r="J45" s="203">
        <f>ROUND(G45*1.2,2)</f>
        <v>0</v>
      </c>
      <c r="L45" s="133"/>
      <c r="M45" s="362"/>
    </row>
    <row r="46" spans="1:13" s="16" customFormat="1" ht="15" customHeight="1" x14ac:dyDescent="0.3">
      <c r="A46" s="99"/>
      <c r="B46" s="200">
        <v>0</v>
      </c>
      <c r="C46" s="185" t="s">
        <v>203</v>
      </c>
      <c r="D46" s="186" t="s">
        <v>41</v>
      </c>
      <c r="E46" s="187" t="s">
        <v>8</v>
      </c>
      <c r="F46" s="202">
        <v>3</v>
      </c>
      <c r="G46" s="203">
        <v>0</v>
      </c>
      <c r="H46" s="204">
        <f t="shared" si="3"/>
        <v>0</v>
      </c>
      <c r="I46" s="204"/>
      <c r="J46" s="203">
        <f>ROUND(G46*1.2,2)</f>
        <v>0</v>
      </c>
      <c r="L46" s="133"/>
      <c r="M46" s="362"/>
    </row>
    <row r="47" spans="1:13" s="16" customFormat="1" ht="15" customHeight="1" x14ac:dyDescent="0.3">
      <c r="A47" s="99"/>
      <c r="B47" s="200">
        <v>0</v>
      </c>
      <c r="C47" s="185" t="s">
        <v>241</v>
      </c>
      <c r="D47" s="186" t="s">
        <v>41</v>
      </c>
      <c r="E47" s="187" t="s">
        <v>8</v>
      </c>
      <c r="F47" s="202">
        <v>1</v>
      </c>
      <c r="G47" s="203">
        <v>0</v>
      </c>
      <c r="H47" s="204">
        <f t="shared" si="3"/>
        <v>0</v>
      </c>
      <c r="I47" s="204"/>
      <c r="J47" s="203">
        <f>ROUND(G47*1.2,2)</f>
        <v>0</v>
      </c>
      <c r="L47" s="133"/>
      <c r="M47" s="362"/>
    </row>
    <row r="48" spans="1:13" s="16" customFormat="1" ht="15" customHeight="1" x14ac:dyDescent="0.3">
      <c r="A48" s="99"/>
      <c r="B48" s="200">
        <v>0</v>
      </c>
      <c r="C48" s="185" t="s">
        <v>218</v>
      </c>
      <c r="D48" s="186" t="s">
        <v>41</v>
      </c>
      <c r="E48" s="187" t="s">
        <v>8</v>
      </c>
      <c r="F48" s="202">
        <v>3</v>
      </c>
      <c r="G48" s="203">
        <v>0</v>
      </c>
      <c r="H48" s="204">
        <f t="shared" si="3"/>
        <v>0</v>
      </c>
      <c r="I48" s="204"/>
      <c r="J48" s="203">
        <f>ROUND(G48*1.2,2)</f>
        <v>0</v>
      </c>
      <c r="L48" s="133"/>
      <c r="M48" s="362"/>
    </row>
    <row r="49" spans="1:13" s="16" customFormat="1" ht="15" customHeight="1" x14ac:dyDescent="0.3">
      <c r="A49" s="99"/>
      <c r="B49" s="200">
        <v>0</v>
      </c>
      <c r="C49" s="185" t="s">
        <v>252</v>
      </c>
      <c r="D49" s="186" t="s">
        <v>41</v>
      </c>
      <c r="E49" s="187" t="s">
        <v>8</v>
      </c>
      <c r="F49" s="202">
        <v>1</v>
      </c>
      <c r="G49" s="203">
        <v>0</v>
      </c>
      <c r="H49" s="204">
        <f t="shared" si="3"/>
        <v>0</v>
      </c>
      <c r="I49" s="204"/>
      <c r="J49" s="203">
        <f>ROUND(G49*1.2,2)</f>
        <v>0</v>
      </c>
      <c r="L49" s="133"/>
      <c r="M49" s="362"/>
    </row>
    <row r="50" spans="1:13" s="16" customFormat="1" ht="15" customHeight="1" x14ac:dyDescent="0.3">
      <c r="A50" s="99"/>
      <c r="B50" s="200">
        <v>0</v>
      </c>
      <c r="C50" s="185" t="s">
        <v>242</v>
      </c>
      <c r="D50" s="186" t="s">
        <v>41</v>
      </c>
      <c r="E50" s="187" t="s">
        <v>8</v>
      </c>
      <c r="F50" s="202">
        <v>1</v>
      </c>
      <c r="G50" s="203">
        <v>0</v>
      </c>
      <c r="H50" s="204">
        <f t="shared" ref="H50:H65" si="4">ROUND(G50*F50,2)</f>
        <v>0</v>
      </c>
      <c r="I50" s="204"/>
      <c r="J50" s="203">
        <f>ROUND(G50*1.2,2)</f>
        <v>0</v>
      </c>
      <c r="L50" s="133"/>
      <c r="M50" s="362"/>
    </row>
    <row r="51" spans="1:13" s="16" customFormat="1" ht="15" customHeight="1" x14ac:dyDescent="0.3">
      <c r="A51" s="99"/>
      <c r="B51" s="200">
        <v>0</v>
      </c>
      <c r="C51" s="185" t="s">
        <v>215</v>
      </c>
      <c r="D51" s="186" t="s">
        <v>41</v>
      </c>
      <c r="E51" s="187" t="s">
        <v>8</v>
      </c>
      <c r="F51" s="202">
        <v>1</v>
      </c>
      <c r="G51" s="203">
        <v>0</v>
      </c>
      <c r="H51" s="204">
        <f t="shared" si="4"/>
        <v>0</v>
      </c>
      <c r="I51" s="204"/>
      <c r="J51" s="203">
        <f>ROUND(G51*1.2,2)</f>
        <v>0</v>
      </c>
      <c r="L51" s="133"/>
      <c r="M51" s="362"/>
    </row>
    <row r="52" spans="1:13" s="16" customFormat="1" ht="15" customHeight="1" x14ac:dyDescent="0.3">
      <c r="A52" s="99"/>
      <c r="B52" s="200">
        <v>0</v>
      </c>
      <c r="C52" s="185" t="s">
        <v>222</v>
      </c>
      <c r="D52" s="186" t="s">
        <v>41</v>
      </c>
      <c r="E52" s="187" t="s">
        <v>8</v>
      </c>
      <c r="F52" s="202">
        <v>2</v>
      </c>
      <c r="G52" s="203">
        <v>0</v>
      </c>
      <c r="H52" s="204">
        <f t="shared" si="4"/>
        <v>0</v>
      </c>
      <c r="I52" s="204"/>
      <c r="J52" s="203">
        <f>ROUND(G52*1.2,2)</f>
        <v>0</v>
      </c>
      <c r="L52" s="133"/>
      <c r="M52" s="362"/>
    </row>
    <row r="53" spans="1:13" s="16" customFormat="1" ht="15" customHeight="1" x14ac:dyDescent="0.3">
      <c r="A53" s="99"/>
      <c r="B53" s="200">
        <v>0</v>
      </c>
      <c r="C53" s="185" t="s">
        <v>223</v>
      </c>
      <c r="D53" s="186" t="s">
        <v>41</v>
      </c>
      <c r="E53" s="187" t="s">
        <v>8</v>
      </c>
      <c r="F53" s="202">
        <v>2</v>
      </c>
      <c r="G53" s="203">
        <v>0</v>
      </c>
      <c r="H53" s="204">
        <f t="shared" si="4"/>
        <v>0</v>
      </c>
      <c r="I53" s="204"/>
      <c r="J53" s="203">
        <f>ROUND(G53*1.2,2)</f>
        <v>0</v>
      </c>
      <c r="L53" s="133"/>
      <c r="M53" s="362"/>
    </row>
    <row r="54" spans="1:13" s="16" customFormat="1" ht="15" customHeight="1" x14ac:dyDescent="0.3">
      <c r="A54" s="99"/>
      <c r="B54" s="200">
        <v>0</v>
      </c>
      <c r="C54" s="185" t="s">
        <v>243</v>
      </c>
      <c r="D54" s="186" t="s">
        <v>41</v>
      </c>
      <c r="E54" s="187" t="s">
        <v>8</v>
      </c>
      <c r="F54" s="202">
        <v>1</v>
      </c>
      <c r="G54" s="203">
        <v>0</v>
      </c>
      <c r="H54" s="204">
        <f t="shared" si="4"/>
        <v>0</v>
      </c>
      <c r="I54" s="204"/>
      <c r="J54" s="203">
        <f>ROUND(G54*1.2,2)</f>
        <v>0</v>
      </c>
      <c r="L54" s="133"/>
      <c r="M54" s="362"/>
    </row>
    <row r="55" spans="1:13" s="16" customFormat="1" ht="15" customHeight="1" x14ac:dyDescent="0.3">
      <c r="A55" s="99"/>
      <c r="B55" s="200">
        <v>0</v>
      </c>
      <c r="C55" s="185" t="s">
        <v>221</v>
      </c>
      <c r="D55" s="186" t="s">
        <v>41</v>
      </c>
      <c r="E55" s="187" t="s">
        <v>8</v>
      </c>
      <c r="F55" s="202">
        <v>1</v>
      </c>
      <c r="G55" s="203">
        <v>0</v>
      </c>
      <c r="H55" s="204">
        <f t="shared" si="4"/>
        <v>0</v>
      </c>
      <c r="I55" s="204"/>
      <c r="J55" s="203">
        <f>ROUND(G55*1.2,2)</f>
        <v>0</v>
      </c>
      <c r="L55" s="133"/>
      <c r="M55" s="362"/>
    </row>
    <row r="56" spans="1:13" s="16" customFormat="1" ht="15" customHeight="1" x14ac:dyDescent="0.3">
      <c r="A56" s="99"/>
      <c r="B56" s="200">
        <v>0</v>
      </c>
      <c r="C56" s="185" t="s">
        <v>220</v>
      </c>
      <c r="D56" s="186" t="s">
        <v>41</v>
      </c>
      <c r="E56" s="187" t="s">
        <v>8</v>
      </c>
      <c r="F56" s="202">
        <v>3</v>
      </c>
      <c r="G56" s="203">
        <v>0</v>
      </c>
      <c r="H56" s="204">
        <f t="shared" si="4"/>
        <v>0</v>
      </c>
      <c r="I56" s="204"/>
      <c r="J56" s="203">
        <f>ROUND(G56*1.2,2)</f>
        <v>0</v>
      </c>
      <c r="L56" s="133"/>
      <c r="M56" s="362"/>
    </row>
    <row r="57" spans="1:13" s="16" customFormat="1" ht="15" customHeight="1" x14ac:dyDescent="0.3">
      <c r="A57" s="99"/>
      <c r="B57" s="200">
        <v>0</v>
      </c>
      <c r="C57" s="185" t="s">
        <v>244</v>
      </c>
      <c r="D57" s="186" t="s">
        <v>41</v>
      </c>
      <c r="E57" s="187" t="s">
        <v>8</v>
      </c>
      <c r="F57" s="202">
        <v>1</v>
      </c>
      <c r="G57" s="203">
        <v>0</v>
      </c>
      <c r="H57" s="204">
        <f t="shared" si="4"/>
        <v>0</v>
      </c>
      <c r="I57" s="204"/>
      <c r="J57" s="203">
        <f>ROUND(G57*1.2,2)</f>
        <v>0</v>
      </c>
      <c r="L57" s="133"/>
      <c r="M57" s="362"/>
    </row>
    <row r="58" spans="1:13" s="16" customFormat="1" ht="15" customHeight="1" x14ac:dyDescent="0.3">
      <c r="A58" s="99"/>
      <c r="B58" s="200">
        <v>0</v>
      </c>
      <c r="C58" s="185" t="s">
        <v>227</v>
      </c>
      <c r="D58" s="186" t="s">
        <v>41</v>
      </c>
      <c r="E58" s="187" t="s">
        <v>8</v>
      </c>
      <c r="F58" s="202">
        <v>2</v>
      </c>
      <c r="G58" s="203">
        <v>0</v>
      </c>
      <c r="H58" s="204">
        <f t="shared" si="4"/>
        <v>0</v>
      </c>
      <c r="I58" s="204"/>
      <c r="J58" s="203">
        <f>ROUND(G58*1.2,2)</f>
        <v>0</v>
      </c>
      <c r="L58" s="133"/>
      <c r="M58" s="362"/>
    </row>
    <row r="59" spans="1:13" s="16" customFormat="1" ht="15" customHeight="1" x14ac:dyDescent="0.3">
      <c r="A59" s="99"/>
      <c r="B59" s="200">
        <v>0</v>
      </c>
      <c r="C59" s="185" t="s">
        <v>245</v>
      </c>
      <c r="D59" s="186" t="s">
        <v>41</v>
      </c>
      <c r="E59" s="187" t="s">
        <v>8</v>
      </c>
      <c r="F59" s="202">
        <v>1</v>
      </c>
      <c r="G59" s="203">
        <v>0</v>
      </c>
      <c r="H59" s="204">
        <f t="shared" si="4"/>
        <v>0</v>
      </c>
      <c r="I59" s="204"/>
      <c r="J59" s="203">
        <f>ROUND(G59*1.2,2)</f>
        <v>0</v>
      </c>
      <c r="L59" s="133"/>
      <c r="M59" s="362"/>
    </row>
    <row r="60" spans="1:13" s="16" customFormat="1" ht="15" customHeight="1" x14ac:dyDescent="0.3">
      <c r="A60" s="99"/>
      <c r="B60" s="200">
        <v>0</v>
      </c>
      <c r="C60" s="185" t="s">
        <v>232</v>
      </c>
      <c r="D60" s="186" t="s">
        <v>41</v>
      </c>
      <c r="E60" s="187" t="s">
        <v>8</v>
      </c>
      <c r="F60" s="202">
        <v>1</v>
      </c>
      <c r="G60" s="203">
        <v>0</v>
      </c>
      <c r="H60" s="204">
        <f t="shared" si="4"/>
        <v>0</v>
      </c>
      <c r="I60" s="204"/>
      <c r="J60" s="203">
        <f>ROUND(G60*1.2,2)</f>
        <v>0</v>
      </c>
      <c r="L60" s="133"/>
      <c r="M60" s="362"/>
    </row>
    <row r="61" spans="1:13" s="16" customFormat="1" ht="15" customHeight="1" x14ac:dyDescent="0.3">
      <c r="A61" s="99"/>
      <c r="B61" s="200">
        <v>0</v>
      </c>
      <c r="C61" s="185" t="s">
        <v>230</v>
      </c>
      <c r="D61" s="186" t="s">
        <v>41</v>
      </c>
      <c r="E61" s="187" t="s">
        <v>8</v>
      </c>
      <c r="F61" s="202">
        <v>1</v>
      </c>
      <c r="G61" s="203">
        <v>0</v>
      </c>
      <c r="H61" s="204">
        <f t="shared" si="4"/>
        <v>0</v>
      </c>
      <c r="I61" s="204"/>
      <c r="J61" s="203">
        <f>ROUND(G61*1.2,2)</f>
        <v>0</v>
      </c>
      <c r="L61" s="133"/>
      <c r="M61" s="362"/>
    </row>
    <row r="62" spans="1:13" s="16" customFormat="1" ht="15" customHeight="1" x14ac:dyDescent="0.3">
      <c r="A62" s="99"/>
      <c r="B62" s="200">
        <v>0</v>
      </c>
      <c r="C62" s="185" t="s">
        <v>233</v>
      </c>
      <c r="D62" s="186" t="s">
        <v>41</v>
      </c>
      <c r="E62" s="187" t="s">
        <v>8</v>
      </c>
      <c r="F62" s="202">
        <v>2</v>
      </c>
      <c r="G62" s="203">
        <v>0</v>
      </c>
      <c r="H62" s="204">
        <f t="shared" si="4"/>
        <v>0</v>
      </c>
      <c r="I62" s="204"/>
      <c r="J62" s="203">
        <f>ROUND(G62*1.2,2)</f>
        <v>0</v>
      </c>
      <c r="L62" s="133"/>
      <c r="M62" s="362"/>
    </row>
    <row r="63" spans="1:13" s="16" customFormat="1" ht="15" customHeight="1" x14ac:dyDescent="0.3">
      <c r="A63" s="99"/>
      <c r="B63" s="200">
        <v>0</v>
      </c>
      <c r="C63" s="185" t="s">
        <v>236</v>
      </c>
      <c r="D63" s="186" t="s">
        <v>41</v>
      </c>
      <c r="E63" s="187" t="s">
        <v>8</v>
      </c>
      <c r="F63" s="202">
        <v>3</v>
      </c>
      <c r="G63" s="203">
        <v>0</v>
      </c>
      <c r="H63" s="204">
        <f t="shared" si="4"/>
        <v>0</v>
      </c>
      <c r="I63" s="204"/>
      <c r="J63" s="203">
        <f>ROUND(G63*1.2,2)</f>
        <v>0</v>
      </c>
      <c r="L63" s="133"/>
      <c r="M63" s="362"/>
    </row>
    <row r="64" spans="1:13" s="16" customFormat="1" ht="15" customHeight="1" x14ac:dyDescent="0.3">
      <c r="A64" s="99"/>
      <c r="B64" s="200">
        <v>0</v>
      </c>
      <c r="C64" s="185" t="s">
        <v>246</v>
      </c>
      <c r="D64" s="186" t="s">
        <v>41</v>
      </c>
      <c r="E64" s="187" t="s">
        <v>8</v>
      </c>
      <c r="F64" s="202">
        <v>3</v>
      </c>
      <c r="G64" s="203">
        <v>0</v>
      </c>
      <c r="H64" s="204">
        <f t="shared" si="4"/>
        <v>0</v>
      </c>
      <c r="I64" s="204"/>
      <c r="J64" s="203">
        <f>ROUND(G64*1.2,2)</f>
        <v>0</v>
      </c>
      <c r="L64" s="133"/>
      <c r="M64" s="362"/>
    </row>
    <row r="65" spans="1:13" s="16" customFormat="1" ht="15" customHeight="1" x14ac:dyDescent="0.3">
      <c r="A65" s="99"/>
      <c r="B65" s="200">
        <v>0</v>
      </c>
      <c r="C65" s="185" t="s">
        <v>234</v>
      </c>
      <c r="D65" s="186" t="s">
        <v>41</v>
      </c>
      <c r="E65" s="187" t="s">
        <v>8</v>
      </c>
      <c r="F65" s="202">
        <v>3</v>
      </c>
      <c r="G65" s="203">
        <v>0</v>
      </c>
      <c r="H65" s="204">
        <f t="shared" si="4"/>
        <v>0</v>
      </c>
      <c r="I65" s="204"/>
      <c r="J65" s="203">
        <f>ROUND(G65*1.2,2)</f>
        <v>0</v>
      </c>
      <c r="L65" s="133"/>
      <c r="M65" s="362"/>
    </row>
    <row r="66" spans="1:13" s="43" customFormat="1" ht="15" customHeight="1" x14ac:dyDescent="0.35">
      <c r="A66" s="102"/>
      <c r="B66" s="103"/>
      <c r="C66" s="133" t="s">
        <v>40</v>
      </c>
      <c r="D66" s="156"/>
      <c r="E66" s="156"/>
      <c r="F66" s="208">
        <f>SUM(F41:F65)</f>
        <v>47</v>
      </c>
      <c r="G66" s="209"/>
      <c r="H66" s="206">
        <f>ROUND(SUM(H41:H65),2)</f>
        <v>0</v>
      </c>
      <c r="I66" s="17"/>
      <c r="J66" s="17"/>
      <c r="L66" s="133"/>
      <c r="M66" s="368"/>
    </row>
    <row r="67" spans="1:13" s="43" customFormat="1" ht="22.8" x14ac:dyDescent="0.4">
      <c r="A67" s="100"/>
      <c r="B67" s="35" t="s">
        <v>45</v>
      </c>
      <c r="C67" s="36"/>
      <c r="D67" s="37"/>
      <c r="E67" s="37"/>
      <c r="F67" s="36"/>
      <c r="G67" s="38"/>
      <c r="H67" s="36"/>
      <c r="I67" s="36"/>
      <c r="J67" s="36"/>
      <c r="K67" s="36"/>
      <c r="L67" s="36"/>
      <c r="M67" s="39"/>
    </row>
    <row r="68" spans="1:13" s="24" customFormat="1" ht="18" x14ac:dyDescent="0.35">
      <c r="A68" s="101"/>
      <c r="B68" s="170" t="s">
        <v>46</v>
      </c>
      <c r="C68" s="41"/>
      <c r="D68" s="42"/>
      <c r="E68" s="334"/>
      <c r="F68" s="41"/>
      <c r="G68" s="334"/>
      <c r="H68" s="45"/>
      <c r="I68" s="45"/>
      <c r="J68" s="41"/>
      <c r="K68" s="45"/>
      <c r="L68" s="45"/>
      <c r="M68" s="211"/>
    </row>
    <row r="69" spans="1:13" s="16" customFormat="1" ht="15" customHeight="1" x14ac:dyDescent="0.3">
      <c r="A69" s="102"/>
      <c r="B69" s="181" t="s">
        <v>44</v>
      </c>
      <c r="C69" s="180" t="s">
        <v>47</v>
      </c>
      <c r="D69" s="181" t="s">
        <v>36</v>
      </c>
      <c r="E69" s="183" t="s">
        <v>37</v>
      </c>
      <c r="F69" s="198" t="s">
        <v>38</v>
      </c>
      <c r="G69" s="212" t="s">
        <v>39</v>
      </c>
      <c r="H69" s="181" t="s">
        <v>40</v>
      </c>
      <c r="I69" s="213"/>
      <c r="J69" s="181" t="s">
        <v>48</v>
      </c>
      <c r="K69" s="205" t="s">
        <v>49</v>
      </c>
      <c r="L69" s="369"/>
      <c r="M69" s="317"/>
    </row>
    <row r="70" spans="1:13" s="24" customFormat="1" ht="15" customHeight="1" x14ac:dyDescent="0.3">
      <c r="A70" s="99"/>
      <c r="B70" s="200">
        <v>0</v>
      </c>
      <c r="C70" s="185" t="s">
        <v>249</v>
      </c>
      <c r="D70" s="186" t="s">
        <v>41</v>
      </c>
      <c r="E70" s="214" t="s">
        <v>5</v>
      </c>
      <c r="F70" s="202">
        <v>8</v>
      </c>
      <c r="G70" s="190">
        <v>0</v>
      </c>
      <c r="H70" s="204">
        <f>ROUND(F70*G70,2)</f>
        <v>0</v>
      </c>
      <c r="I70" s="309"/>
      <c r="J70" s="215" t="s">
        <v>5</v>
      </c>
      <c r="K70" s="216">
        <v>6000000</v>
      </c>
      <c r="L70" s="370"/>
    </row>
    <row r="71" spans="1:13" s="43" customFormat="1" ht="15" customHeight="1" x14ac:dyDescent="0.35">
      <c r="A71" s="102"/>
      <c r="B71" s="103"/>
      <c r="C71" s="133" t="s">
        <v>40</v>
      </c>
      <c r="D71" s="156"/>
      <c r="E71" s="156"/>
      <c r="F71" s="208">
        <f>SUM(F70:F70)</f>
        <v>8</v>
      </c>
      <c r="G71" s="17"/>
      <c r="H71" s="206">
        <f>ROUND(SUM(H70:H70),2)</f>
        <v>0</v>
      </c>
      <c r="I71" s="17"/>
      <c r="J71" s="18"/>
      <c r="K71" s="133"/>
      <c r="L71" s="133"/>
      <c r="M71" s="209"/>
    </row>
    <row r="72" spans="1:13" s="49" customFormat="1" ht="21" x14ac:dyDescent="0.4">
      <c r="A72" s="104"/>
      <c r="B72" s="146" t="s">
        <v>50</v>
      </c>
      <c r="C72" s="147"/>
      <c r="D72" s="147"/>
      <c r="E72" s="148"/>
      <c r="F72" s="147"/>
      <c r="G72" s="149"/>
      <c r="H72" s="147"/>
      <c r="I72" s="147"/>
      <c r="J72" s="147"/>
      <c r="K72" s="150"/>
      <c r="L72" s="371">
        <v>0</v>
      </c>
      <c r="M72" s="150"/>
    </row>
    <row r="73" spans="1:13" s="24" customFormat="1" ht="17.399999999999999" x14ac:dyDescent="0.3">
      <c r="A73" s="105"/>
      <c r="B73" s="144" t="s">
        <v>51</v>
      </c>
      <c r="C73" s="21"/>
      <c r="D73" s="21"/>
      <c r="E73" s="22"/>
      <c r="F73" s="22"/>
      <c r="G73" s="23"/>
      <c r="H73" s="22"/>
      <c r="I73" s="22"/>
      <c r="J73" s="21"/>
      <c r="K73" s="21"/>
      <c r="L73" s="21"/>
      <c r="M73" s="145"/>
    </row>
    <row r="74" spans="1:13" s="16" customFormat="1" ht="15" customHeight="1" x14ac:dyDescent="0.3">
      <c r="A74" s="102"/>
      <c r="B74" s="217" t="s">
        <v>52</v>
      </c>
      <c r="C74" s="192"/>
      <c r="D74" s="192"/>
      <c r="E74" s="192"/>
      <c r="F74" s="193"/>
      <c r="G74" s="218"/>
      <c r="H74" s="193"/>
      <c r="I74" s="193"/>
      <c r="J74" s="192"/>
      <c r="K74" s="192"/>
      <c r="L74" s="192"/>
      <c r="M74" s="182"/>
    </row>
    <row r="75" spans="1:13" s="16" customFormat="1" ht="15" customHeight="1" x14ac:dyDescent="0.3">
      <c r="A75" s="99"/>
      <c r="B75" s="331" t="s">
        <v>53</v>
      </c>
      <c r="C75" s="219"/>
      <c r="D75" s="219"/>
      <c r="E75" s="219"/>
      <c r="F75" s="220"/>
      <c r="G75" s="221"/>
      <c r="H75" s="220"/>
      <c r="I75" s="220"/>
      <c r="J75" s="219"/>
      <c r="K75" s="219"/>
      <c r="L75" s="372">
        <f>H31</f>
        <v>0</v>
      </c>
      <c r="M75" s="222"/>
    </row>
    <row r="76" spans="1:13" s="16" customFormat="1" ht="15" customHeight="1" x14ac:dyDescent="0.3">
      <c r="A76" s="102"/>
      <c r="B76" s="217" t="s">
        <v>117</v>
      </c>
      <c r="C76" s="192"/>
      <c r="D76" s="192"/>
      <c r="E76" s="192"/>
      <c r="F76" s="193"/>
      <c r="G76" s="218"/>
      <c r="H76" s="193"/>
      <c r="I76" s="193"/>
      <c r="J76" s="192"/>
      <c r="K76" s="192"/>
      <c r="L76" s="192"/>
      <c r="M76" s="182"/>
    </row>
    <row r="77" spans="1:13" s="16" customFormat="1" ht="15" customHeight="1" x14ac:dyDescent="0.3">
      <c r="A77" s="99"/>
      <c r="B77" s="331" t="s">
        <v>53</v>
      </c>
      <c r="C77" s="219"/>
      <c r="D77" s="219"/>
      <c r="E77" s="219"/>
      <c r="F77" s="220"/>
      <c r="G77" s="221"/>
      <c r="H77" s="220"/>
      <c r="I77" s="220"/>
      <c r="J77" s="219"/>
      <c r="K77" s="219"/>
      <c r="L77" s="372">
        <f>H38+H66</f>
        <v>0</v>
      </c>
      <c r="M77" s="222"/>
    </row>
    <row r="78" spans="1:13" s="24" customFormat="1" ht="17.399999999999999" x14ac:dyDescent="0.3">
      <c r="A78" s="105"/>
      <c r="B78" s="46" t="s">
        <v>54</v>
      </c>
      <c r="C78" s="47"/>
      <c r="D78" s="47"/>
      <c r="E78" s="47"/>
      <c r="F78" s="26"/>
      <c r="G78" s="48"/>
      <c r="H78" s="26"/>
      <c r="I78" s="26"/>
      <c r="J78" s="47"/>
      <c r="K78" s="47"/>
      <c r="L78" s="136">
        <f>SUM(L75:L77)</f>
        <v>0</v>
      </c>
      <c r="M78" s="137"/>
    </row>
    <row r="79" spans="1:13" s="16" customFormat="1" ht="15" customHeight="1" x14ac:dyDescent="0.3">
      <c r="A79" s="102"/>
      <c r="B79" s="223" t="s">
        <v>55</v>
      </c>
      <c r="C79" s="192"/>
      <c r="D79" s="192"/>
      <c r="E79" s="192"/>
      <c r="F79" s="193"/>
      <c r="G79" s="218"/>
      <c r="H79" s="193"/>
      <c r="I79" s="193"/>
      <c r="J79" s="192"/>
      <c r="K79" s="192"/>
      <c r="L79" s="373"/>
      <c r="M79" s="182"/>
    </row>
    <row r="80" spans="1:13" s="16" customFormat="1" ht="15" customHeight="1" x14ac:dyDescent="0.3">
      <c r="A80" s="99"/>
      <c r="B80" s="331" t="s">
        <v>56</v>
      </c>
      <c r="C80" s="219"/>
      <c r="D80" s="219"/>
      <c r="E80" s="219"/>
      <c r="F80" s="220"/>
      <c r="G80" s="221"/>
      <c r="H80" s="220"/>
      <c r="I80" s="220"/>
      <c r="J80" s="219"/>
      <c r="K80" s="219"/>
      <c r="L80" s="372">
        <f>H71</f>
        <v>0</v>
      </c>
      <c r="M80" s="222"/>
    </row>
    <row r="81" spans="1:13" s="40" customFormat="1" ht="23.4" x14ac:dyDescent="0.45">
      <c r="A81" s="105"/>
      <c r="B81" s="46" t="s">
        <v>57</v>
      </c>
      <c r="C81" s="47"/>
      <c r="D81" s="47"/>
      <c r="E81" s="47"/>
      <c r="F81" s="26"/>
      <c r="G81" s="48"/>
      <c r="H81" s="26"/>
      <c r="I81" s="26"/>
      <c r="J81" s="47"/>
      <c r="K81" s="47"/>
      <c r="L81" s="136">
        <f>SUM(L80:L80)</f>
        <v>0</v>
      </c>
      <c r="M81" s="137"/>
    </row>
    <row r="82" spans="1:13" ht="22.8" x14ac:dyDescent="0.4">
      <c r="A82" s="100"/>
      <c r="B82" s="76" t="s">
        <v>58</v>
      </c>
      <c r="C82" s="36"/>
      <c r="D82" s="37"/>
      <c r="E82" s="37"/>
      <c r="F82" s="36"/>
      <c r="G82" s="38"/>
      <c r="H82" s="36"/>
      <c r="I82" s="36"/>
      <c r="J82" s="36"/>
      <c r="K82" s="36"/>
      <c r="L82" s="36"/>
      <c r="M82" s="39"/>
    </row>
    <row r="83" spans="1:13" ht="15" customHeight="1" x14ac:dyDescent="0.3">
      <c r="B83" s="14"/>
      <c r="C83" s="15"/>
      <c r="D83" s="224" t="s">
        <v>36</v>
      </c>
      <c r="E83" s="219"/>
      <c r="F83" s="111"/>
      <c r="G83" s="158"/>
      <c r="H83" s="111"/>
      <c r="I83" s="111"/>
      <c r="J83" s="193" t="s">
        <v>38</v>
      </c>
      <c r="K83" s="193" t="s">
        <v>59</v>
      </c>
      <c r="L83" s="193" t="s">
        <v>40</v>
      </c>
      <c r="M83" s="114"/>
    </row>
    <row r="84" spans="1:13" ht="15" customHeight="1" x14ac:dyDescent="0.3">
      <c r="B84" s="343" t="s">
        <v>60</v>
      </c>
      <c r="C84" s="344"/>
      <c r="D84" s="374" t="s">
        <v>41</v>
      </c>
      <c r="E84" s="159"/>
      <c r="F84" s="160"/>
      <c r="G84" s="161"/>
      <c r="H84" s="342" t="s">
        <v>251</v>
      </c>
      <c r="I84" s="342"/>
      <c r="J84" s="326">
        <v>97550785</v>
      </c>
      <c r="K84" s="226">
        <v>0</v>
      </c>
      <c r="L84" s="372">
        <f>ROUND(J84*K84,2)</f>
        <v>0</v>
      </c>
      <c r="M84" s="114"/>
    </row>
    <row r="85" spans="1:13" ht="15" customHeight="1" x14ac:dyDescent="0.3">
      <c r="B85" s="343" t="s">
        <v>61</v>
      </c>
      <c r="C85" s="344"/>
      <c r="D85" s="374" t="s">
        <v>41</v>
      </c>
      <c r="E85" s="332"/>
      <c r="F85" s="111"/>
      <c r="G85" s="158"/>
      <c r="H85" s="342" t="s">
        <v>250</v>
      </c>
      <c r="I85" s="342"/>
      <c r="J85" s="225">
        <v>3498547</v>
      </c>
      <c r="K85" s="226">
        <v>0</v>
      </c>
      <c r="L85" s="372">
        <f>ROUND(J85*K85,2)</f>
        <v>0</v>
      </c>
      <c r="M85" s="114"/>
    </row>
    <row r="86" spans="1:13" s="78" customFormat="1" ht="23.4" x14ac:dyDescent="0.45">
      <c r="A86" s="105"/>
      <c r="B86" s="237" t="s">
        <v>62</v>
      </c>
      <c r="C86" s="238"/>
      <c r="D86" s="238"/>
      <c r="E86" s="47"/>
      <c r="F86" s="107"/>
      <c r="G86" s="108"/>
      <c r="H86" s="239"/>
      <c r="I86" s="239"/>
      <c r="J86" s="238"/>
      <c r="K86" s="240"/>
      <c r="L86" s="375">
        <f>L84+L85</f>
        <v>0</v>
      </c>
      <c r="M86" s="138"/>
    </row>
    <row r="87" spans="1:13" s="20" customFormat="1" ht="22.8" x14ac:dyDescent="0.4">
      <c r="A87" s="109"/>
      <c r="B87" s="77" t="s">
        <v>63</v>
      </c>
      <c r="C87" s="152"/>
      <c r="D87" s="152"/>
      <c r="E87" s="153"/>
      <c r="F87" s="152"/>
      <c r="G87" s="154"/>
      <c r="H87" s="152"/>
      <c r="I87" s="152"/>
      <c r="J87" s="153"/>
      <c r="K87" s="153"/>
      <c r="L87" s="134"/>
      <c r="M87" s="139"/>
    </row>
    <row r="88" spans="1:13" s="20" customFormat="1" ht="18" x14ac:dyDescent="0.35">
      <c r="A88" s="90"/>
      <c r="B88" s="129" t="s">
        <v>64</v>
      </c>
      <c r="C88" s="130"/>
      <c r="D88" s="130"/>
      <c r="E88" s="130"/>
      <c r="F88" s="130"/>
      <c r="G88" s="131"/>
      <c r="H88" s="130"/>
      <c r="I88" s="130"/>
      <c r="J88" s="132"/>
      <c r="K88" s="132"/>
      <c r="L88" s="131">
        <v>24</v>
      </c>
      <c r="M88" s="140"/>
    </row>
    <row r="89" spans="1:13" s="20" customFormat="1" ht="18" x14ac:dyDescent="0.35">
      <c r="A89" s="90"/>
      <c r="B89" s="129" t="s">
        <v>65</v>
      </c>
      <c r="C89" s="130"/>
      <c r="D89" s="130"/>
      <c r="E89" s="130"/>
      <c r="F89" s="130"/>
      <c r="G89" s="131"/>
      <c r="H89" s="130"/>
      <c r="I89" s="130"/>
      <c r="J89" s="132"/>
      <c r="K89" s="132"/>
      <c r="L89" s="227">
        <f>L78+L86</f>
        <v>0</v>
      </c>
      <c r="M89" s="140"/>
    </row>
    <row r="90" spans="1:13" s="20" customFormat="1" ht="18" x14ac:dyDescent="0.35">
      <c r="A90" s="90"/>
      <c r="B90" s="129" t="s">
        <v>66</v>
      </c>
      <c r="C90" s="130"/>
      <c r="D90" s="130"/>
      <c r="E90" s="130"/>
      <c r="F90" s="130"/>
      <c r="G90" s="131"/>
      <c r="H90" s="130"/>
      <c r="I90" s="130"/>
      <c r="J90" s="132"/>
      <c r="K90" s="132"/>
      <c r="L90" s="228">
        <f>L89*L88</f>
        <v>0</v>
      </c>
      <c r="M90" s="140"/>
    </row>
    <row r="91" spans="1:13" s="78" customFormat="1" ht="23.4" x14ac:dyDescent="0.45">
      <c r="A91" s="90"/>
      <c r="B91" s="129" t="s">
        <v>67</v>
      </c>
      <c r="C91" s="130"/>
      <c r="D91" s="130"/>
      <c r="E91" s="130"/>
      <c r="F91" s="130"/>
      <c r="G91" s="131"/>
      <c r="H91" s="130"/>
      <c r="I91" s="130"/>
      <c r="J91" s="132"/>
      <c r="K91" s="132"/>
      <c r="L91" s="227">
        <f>L81</f>
        <v>0</v>
      </c>
      <c r="M91" s="140"/>
    </row>
    <row r="92" spans="1:13" s="78" customFormat="1" ht="23.4" x14ac:dyDescent="0.45">
      <c r="A92" s="109"/>
      <c r="B92" s="229" t="s">
        <v>68</v>
      </c>
      <c r="C92" s="230"/>
      <c r="D92" s="230"/>
      <c r="E92" s="230"/>
      <c r="F92" s="231"/>
      <c r="G92" s="232"/>
      <c r="H92" s="230"/>
      <c r="I92" s="230"/>
      <c r="J92" s="231"/>
      <c r="K92" s="233"/>
      <c r="L92" s="376">
        <f>L90+L91</f>
        <v>0</v>
      </c>
      <c r="M92" s="234"/>
    </row>
    <row r="93" spans="1:13" ht="40.049999999999997" customHeight="1" x14ac:dyDescent="0.4">
      <c r="A93" s="109"/>
      <c r="B93" s="115" t="s">
        <v>69</v>
      </c>
      <c r="C93" s="116"/>
      <c r="D93" s="117"/>
      <c r="E93" s="118"/>
      <c r="F93" s="119"/>
      <c r="G93" s="120"/>
      <c r="H93" s="116"/>
      <c r="I93" s="116"/>
      <c r="J93" s="121"/>
      <c r="K93" s="122"/>
      <c r="L93" s="142" t="s">
        <v>70</v>
      </c>
      <c r="M93" s="143"/>
    </row>
    <row r="94" spans="1:13" ht="40.049999999999997" customHeight="1" x14ac:dyDescent="0.3">
      <c r="B94" s="110"/>
      <c r="C94" s="111"/>
      <c r="D94" s="111"/>
      <c r="E94" s="112"/>
      <c r="F94" s="111"/>
      <c r="G94" s="113" t="s">
        <v>71</v>
      </c>
      <c r="H94" s="110"/>
      <c r="I94" s="111"/>
      <c r="J94" s="111"/>
      <c r="K94" s="111"/>
      <c r="L94" s="111"/>
      <c r="M94" s="114"/>
    </row>
  </sheetData>
  <protectedRanges>
    <protectedRange sqref="L72" name="Intervalo8_1_1_1"/>
    <protectedRange sqref="L79" name="Intervalo8_1_1_2"/>
    <protectedRange sqref="K84:K85" name="Intervalo5_1_1"/>
    <protectedRange sqref="J20" name="Intervalo4_1_1_1_1"/>
    <protectedRange sqref="G26:G30" name="Intervalo1_1_1_1"/>
    <protectedRange sqref="G34:G37" name="Intervalo1_1_1_2"/>
    <protectedRange sqref="J26" name="Intervalo1_1_1_1_1"/>
    <protectedRange sqref="J27" name="Intervalo1_1_1_1_2"/>
    <protectedRange sqref="J28" name="Intervalo1_1_1_1_3"/>
    <protectedRange sqref="J29" name="Intervalo1_1_1_1_4"/>
    <protectedRange sqref="J30" name="Intervalo1_1_1_1_5"/>
    <protectedRange sqref="J34" name="Intervalo1_1_1_1_6"/>
    <protectedRange sqref="J35" name="Intervalo1_1_1_1_7"/>
    <protectedRange sqref="J36" name="Intervalo1_1_1_1_8"/>
    <protectedRange sqref="J37" name="Intervalo1_1_1_1_9"/>
    <protectedRange sqref="J41" name="Intervalo1_1_1_1_10"/>
    <protectedRange sqref="J42" name="Intervalo1_1_1_1_11"/>
    <protectedRange sqref="J43" name="Intervalo1_1_1_1_12"/>
    <protectedRange sqref="J44" name="Intervalo1_1_1_1_13"/>
    <protectedRange sqref="J45" name="Intervalo1_1_1_1_14"/>
    <protectedRange sqref="J46" name="Intervalo1_1_1_1_15"/>
    <protectedRange sqref="J47" name="Intervalo1_1_1_1_16"/>
    <protectedRange sqref="J48" name="Intervalo1_1_1_1_17"/>
    <protectedRange sqref="J49" name="Intervalo1_1_1_1_18"/>
    <protectedRange sqref="J50" name="Intervalo1_1_1_1_19"/>
    <protectedRange sqref="J51" name="Intervalo1_1_1_1_20"/>
    <protectedRange sqref="J52" name="Intervalo1_1_1_1_21"/>
    <protectedRange sqref="J53" name="Intervalo1_1_1_1_22"/>
    <protectedRange sqref="J54" name="Intervalo1_1_1_1_23"/>
    <protectedRange sqref="J55" name="Intervalo1_1_1_1_24"/>
    <protectedRange sqref="J56" name="Intervalo1_1_1_1_25"/>
    <protectedRange sqref="J57" name="Intervalo1_1_1_1_26"/>
    <protectedRange sqref="J58" name="Intervalo1_1_1_1_27"/>
    <protectedRange sqref="J59" name="Intervalo1_1_1_1_28"/>
    <protectedRange sqref="J60" name="Intervalo1_1_1_1_29"/>
    <protectedRange sqref="J61" name="Intervalo1_1_1_1_30"/>
    <protectedRange sqref="J62" name="Intervalo1_1_1_1_31"/>
    <protectedRange sqref="J63" name="Intervalo1_1_1_1_32"/>
    <protectedRange sqref="J64" name="Intervalo1_1_1_1_33"/>
    <protectedRange sqref="J65" name="Intervalo1_1_1_1_34"/>
  </protectedRanges>
  <mergeCells count="13">
    <mergeCell ref="H85:I85"/>
    <mergeCell ref="B85:C85"/>
    <mergeCell ref="F11:G11"/>
    <mergeCell ref="B84:C84"/>
    <mergeCell ref="H84:I84"/>
    <mergeCell ref="F24:H24"/>
    <mergeCell ref="F32:H32"/>
    <mergeCell ref="F39:H39"/>
    <mergeCell ref="F4:G4"/>
    <mergeCell ref="F6:G6"/>
    <mergeCell ref="F7:G7"/>
    <mergeCell ref="F8:G8"/>
    <mergeCell ref="F10:G10"/>
  </mergeCells>
  <conditionalFormatting sqref="H26:H30">
    <cfRule type="cellIs" dxfId="1" priority="2" stopIfTrue="1" operator="equal">
      <formula>""</formula>
    </cfRule>
  </conditionalFormatting>
  <conditionalFormatting sqref="H34:H37">
    <cfRule type="cellIs" dxfId="0" priority="1" stopIfTrue="1" operator="equal">
      <formula>""</formula>
    </cfRule>
  </conditionalFormatting>
  <dataValidations count="1"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34:J37 J26:J30 J41:J65" xr:uid="{5C28A4F0-AAEB-46D6-9B5F-D3C79538F2D0}">
      <formula1>G26*1.2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E70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J70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ADF3E-2ADB-455D-9966-EF21B4132C3C}">
  <dimension ref="A2:Y52"/>
  <sheetViews>
    <sheetView showGridLines="0" zoomScale="70" zoomScaleNormal="70" workbookViewId="0"/>
  </sheetViews>
  <sheetFormatPr defaultColWidth="9.109375" defaultRowHeight="15" x14ac:dyDescent="0.25"/>
  <cols>
    <col min="1" max="1" width="1.5546875" style="79" customWidth="1"/>
    <col min="2" max="2" width="12.5546875" style="99" customWidth="1"/>
    <col min="3" max="3" width="31.109375" style="99" customWidth="1"/>
    <col min="4" max="4" width="21.88671875" style="99" customWidth="1"/>
    <col min="5" max="5" width="21.6640625" style="99" customWidth="1"/>
    <col min="6" max="6" width="18.6640625" style="99" customWidth="1"/>
    <col min="7" max="7" width="7.6640625" style="99" bestFit="1" customWidth="1"/>
    <col min="8" max="8" width="16.5546875" style="106" customWidth="1"/>
    <col min="9" max="9" width="17.33203125" style="99" customWidth="1"/>
    <col min="10" max="11" width="9.5546875" style="99" customWidth="1"/>
    <col min="12" max="12" width="19.109375" style="99" customWidth="1"/>
    <col min="13" max="13" width="18.5546875" style="99" customWidth="1"/>
    <col min="14" max="14" width="2.109375" style="99" customWidth="1"/>
    <col min="15" max="15" width="7.6640625" style="99" bestFit="1" customWidth="1"/>
    <col min="16" max="16" width="16.5546875" style="106" customWidth="1"/>
    <col min="17" max="17" width="16.5546875" style="99" bestFit="1" customWidth="1"/>
    <col min="18" max="19" width="9.5546875" style="99" customWidth="1"/>
    <col min="20" max="20" width="20.109375" style="99" customWidth="1"/>
    <col min="21" max="21" width="25.44140625" style="99" customWidth="1"/>
    <col min="22" max="22" width="9" style="99" customWidth="1"/>
    <col min="23" max="23" width="19.44140625" style="99" customWidth="1"/>
    <col min="24" max="24" width="16.5546875" style="106" customWidth="1"/>
    <col min="25" max="25" width="26.33203125" style="99" customWidth="1"/>
    <col min="26" max="16384" width="9.109375" style="79"/>
  </cols>
  <sheetData>
    <row r="2" spans="2:25" ht="75" customHeight="1" x14ac:dyDescent="0.25">
      <c r="B2" s="80"/>
      <c r="C2" s="81"/>
      <c r="D2" s="316" t="s">
        <v>12</v>
      </c>
      <c r="E2" s="81"/>
      <c r="F2" s="81"/>
      <c r="G2" s="82"/>
      <c r="H2" s="83"/>
      <c r="I2" s="81"/>
      <c r="J2" s="81"/>
      <c r="K2" s="81"/>
      <c r="L2" s="81"/>
      <c r="M2" s="81"/>
      <c r="N2" s="81"/>
      <c r="O2" s="82"/>
      <c r="P2" s="83"/>
      <c r="Q2" s="81"/>
      <c r="R2" s="81"/>
      <c r="S2" s="81"/>
      <c r="T2" s="81"/>
      <c r="U2" s="81"/>
      <c r="V2" s="81"/>
      <c r="W2" s="82"/>
      <c r="X2" s="83"/>
      <c r="Y2" s="84"/>
    </row>
    <row r="3" spans="2:25" ht="30" customHeight="1" x14ac:dyDescent="0.3">
      <c r="B3" s="85" t="s">
        <v>2</v>
      </c>
      <c r="C3" s="86"/>
      <c r="D3" s="87"/>
      <c r="E3" s="87"/>
      <c r="F3" s="87"/>
      <c r="G3" s="86"/>
      <c r="H3" s="88"/>
      <c r="I3" s="86"/>
      <c r="J3" s="86"/>
      <c r="K3" s="86"/>
      <c r="L3" s="86"/>
      <c r="M3" s="86"/>
      <c r="N3" s="86"/>
      <c r="O3" s="86"/>
      <c r="P3" s="88"/>
      <c r="Q3" s="86"/>
      <c r="R3" s="86"/>
      <c r="S3" s="86"/>
      <c r="T3" s="86"/>
      <c r="U3" s="86"/>
      <c r="V3" s="86"/>
      <c r="W3" s="86"/>
      <c r="X3" s="88"/>
      <c r="Y3" s="89"/>
    </row>
    <row r="4" spans="2:25" s="99" customFormat="1" ht="15.6" x14ac:dyDescent="0.25">
      <c r="B4" s="171"/>
      <c r="C4" s="15"/>
      <c r="D4" s="172"/>
      <c r="E4" s="335"/>
      <c r="F4" s="335"/>
      <c r="G4" s="340"/>
      <c r="H4" s="340"/>
      <c r="I4" s="335"/>
      <c r="J4" s="335"/>
      <c r="K4" s="335"/>
      <c r="L4" s="335"/>
      <c r="M4" s="335"/>
      <c r="N4" s="335"/>
      <c r="O4" s="340"/>
      <c r="P4" s="340"/>
      <c r="Q4" s="335"/>
      <c r="R4" s="335"/>
      <c r="S4" s="335"/>
      <c r="T4" s="335"/>
      <c r="U4" s="335"/>
      <c r="V4" s="335"/>
      <c r="W4" s="340"/>
      <c r="X4" s="340"/>
      <c r="Y4" s="173"/>
    </row>
    <row r="5" spans="2:25" s="99" customFormat="1" ht="15.6" x14ac:dyDescent="0.25">
      <c r="B5" s="19" t="s">
        <v>13</v>
      </c>
      <c r="C5" s="69"/>
      <c r="D5" s="174" t="s">
        <v>14</v>
      </c>
      <c r="E5" s="336"/>
      <c r="F5" s="336"/>
      <c r="G5" s="341"/>
      <c r="H5" s="341"/>
      <c r="I5" s="336"/>
      <c r="J5" s="336"/>
      <c r="K5" s="336"/>
      <c r="L5" s="336"/>
      <c r="M5" s="336"/>
      <c r="N5" s="336"/>
      <c r="O5" s="341"/>
      <c r="P5" s="341"/>
      <c r="Q5" s="336"/>
      <c r="R5" s="336"/>
      <c r="S5" s="336"/>
      <c r="T5" s="336"/>
      <c r="U5" s="336"/>
      <c r="V5" s="336"/>
      <c r="W5" s="341"/>
      <c r="X5" s="341"/>
      <c r="Y5" s="13"/>
    </row>
    <row r="6" spans="2:25" s="99" customFormat="1" ht="15.6" x14ac:dyDescent="0.25">
      <c r="B6" s="19" t="s">
        <v>15</v>
      </c>
      <c r="C6" s="69"/>
      <c r="D6" s="174" t="s">
        <v>16</v>
      </c>
      <c r="E6" s="336"/>
      <c r="F6" s="336"/>
      <c r="G6" s="341"/>
      <c r="H6" s="341"/>
      <c r="I6" s="336"/>
      <c r="J6" s="336"/>
      <c r="K6" s="336"/>
      <c r="L6" s="336"/>
      <c r="M6" s="336"/>
      <c r="N6" s="336"/>
      <c r="O6" s="341"/>
      <c r="P6" s="341"/>
      <c r="Q6" s="336"/>
      <c r="R6" s="336"/>
      <c r="S6" s="336"/>
      <c r="T6" s="336"/>
      <c r="U6" s="336"/>
      <c r="V6" s="336"/>
      <c r="W6" s="341"/>
      <c r="X6" s="341"/>
      <c r="Y6" s="13"/>
    </row>
    <row r="7" spans="2:25" s="99" customFormat="1" ht="15.6" x14ac:dyDescent="0.25">
      <c r="B7" s="19" t="s">
        <v>17</v>
      </c>
      <c r="C7" s="69"/>
      <c r="D7" s="174" t="s">
        <v>18</v>
      </c>
      <c r="E7" s="336"/>
      <c r="F7" s="336"/>
      <c r="G7" s="341"/>
      <c r="H7" s="341"/>
      <c r="I7" s="336"/>
      <c r="J7" s="336"/>
      <c r="K7" s="336"/>
      <c r="L7" s="336"/>
      <c r="M7" s="336"/>
      <c r="N7" s="336"/>
      <c r="O7" s="341"/>
      <c r="P7" s="341"/>
      <c r="Q7" s="336"/>
      <c r="R7" s="336"/>
      <c r="S7" s="336"/>
      <c r="T7" s="336"/>
      <c r="U7" s="336"/>
      <c r="V7" s="336"/>
      <c r="W7" s="341"/>
      <c r="X7" s="341"/>
      <c r="Y7" s="13"/>
    </row>
    <row r="8" spans="2:25" s="99" customFormat="1" ht="15.6" x14ac:dyDescent="0.25">
      <c r="B8" s="19" t="s">
        <v>19</v>
      </c>
      <c r="C8" s="69"/>
      <c r="D8" s="174" t="s">
        <v>20</v>
      </c>
      <c r="E8" s="336"/>
      <c r="F8" s="336"/>
      <c r="G8" s="341"/>
      <c r="H8" s="341"/>
      <c r="I8" s="336"/>
      <c r="J8" s="336"/>
      <c r="K8" s="336"/>
      <c r="L8" s="336"/>
      <c r="M8" s="336"/>
      <c r="N8" s="336"/>
      <c r="O8" s="341"/>
      <c r="P8" s="341"/>
      <c r="Q8" s="336"/>
      <c r="R8" s="336"/>
      <c r="S8" s="336"/>
      <c r="T8" s="336"/>
      <c r="U8" s="336"/>
      <c r="V8" s="336"/>
      <c r="W8" s="341"/>
      <c r="X8" s="341"/>
      <c r="Y8" s="13"/>
    </row>
    <row r="9" spans="2:25" s="99" customFormat="1" ht="15.6" x14ac:dyDescent="0.25">
      <c r="B9" s="19" t="s">
        <v>21</v>
      </c>
      <c r="C9" s="69"/>
      <c r="D9" s="174" t="s">
        <v>22</v>
      </c>
      <c r="E9" s="336"/>
      <c r="F9" s="336"/>
      <c r="G9" s="341"/>
      <c r="H9" s="341"/>
      <c r="I9" s="336"/>
      <c r="J9" s="336"/>
      <c r="K9" s="336"/>
      <c r="L9" s="336"/>
      <c r="M9" s="336"/>
      <c r="N9" s="336"/>
      <c r="O9" s="341"/>
      <c r="P9" s="341"/>
      <c r="Q9" s="336"/>
      <c r="R9" s="336"/>
      <c r="S9" s="336"/>
      <c r="T9" s="336"/>
      <c r="U9" s="336"/>
      <c r="V9" s="336"/>
      <c r="W9" s="341"/>
      <c r="X9" s="341"/>
      <c r="Y9" s="13"/>
    </row>
    <row r="10" spans="2:25" s="99" customFormat="1" ht="15.6" x14ac:dyDescent="0.25">
      <c r="B10" s="249" t="s">
        <v>23</v>
      </c>
      <c r="C10" s="69"/>
      <c r="D10" s="356" t="s">
        <v>24</v>
      </c>
      <c r="E10" s="336"/>
      <c r="F10" s="336"/>
      <c r="G10" s="341"/>
      <c r="H10" s="341"/>
      <c r="I10" s="336"/>
      <c r="J10" s="336"/>
      <c r="K10" s="336"/>
      <c r="L10" s="336"/>
      <c r="M10" s="336"/>
      <c r="N10" s="336"/>
      <c r="O10" s="341"/>
      <c r="P10" s="341"/>
      <c r="Q10" s="336"/>
      <c r="R10" s="336"/>
      <c r="S10" s="336"/>
      <c r="T10" s="336"/>
      <c r="U10" s="336"/>
      <c r="V10" s="336"/>
      <c r="W10" s="341"/>
      <c r="X10" s="341"/>
      <c r="Y10" s="13"/>
    </row>
    <row r="11" spans="2:25" s="99" customFormat="1" ht="15.6" x14ac:dyDescent="0.25">
      <c r="B11" s="175"/>
      <c r="C11" s="176"/>
      <c r="D11" s="177"/>
      <c r="E11" s="333"/>
      <c r="F11" s="333"/>
      <c r="G11" s="345"/>
      <c r="H11" s="345"/>
      <c r="I11" s="176"/>
      <c r="J11" s="176"/>
      <c r="K11" s="176"/>
      <c r="L11" s="176"/>
      <c r="M11" s="176"/>
      <c r="N11" s="176"/>
      <c r="O11" s="345"/>
      <c r="P11" s="345"/>
      <c r="Q11" s="176"/>
      <c r="R11" s="176"/>
      <c r="S11" s="176"/>
      <c r="T11" s="176"/>
      <c r="U11" s="176"/>
      <c r="V11" s="176"/>
      <c r="W11" s="345"/>
      <c r="X11" s="345"/>
      <c r="Y11" s="178"/>
    </row>
    <row r="12" spans="2:25" s="91" customFormat="1" ht="28.2" x14ac:dyDescent="0.5">
      <c r="B12" s="250" t="s">
        <v>119</v>
      </c>
      <c r="C12" s="251"/>
      <c r="D12" s="252"/>
      <c r="E12" s="251"/>
      <c r="F12" s="251"/>
      <c r="G12" s="251"/>
      <c r="H12" s="253"/>
      <c r="I12" s="251"/>
      <c r="J12" s="251"/>
      <c r="K12" s="251"/>
      <c r="L12" s="251"/>
      <c r="M12" s="251"/>
      <c r="N12" s="251"/>
      <c r="O12" s="251"/>
      <c r="P12" s="253"/>
      <c r="Q12" s="251"/>
      <c r="R12" s="251"/>
      <c r="S12" s="251"/>
      <c r="T12" s="251"/>
      <c r="U12" s="251"/>
      <c r="V12" s="251"/>
      <c r="W12" s="251"/>
      <c r="X12" s="253"/>
      <c r="Y12" s="254"/>
    </row>
    <row r="13" spans="2:25" s="98" customFormat="1" ht="15" customHeight="1" x14ac:dyDescent="0.3">
      <c r="B13" s="255"/>
      <c r="C13" s="256"/>
      <c r="D13" s="257"/>
      <c r="E13" s="257"/>
      <c r="F13" s="257"/>
      <c r="G13" s="256"/>
      <c r="H13" s="258"/>
      <c r="I13" s="256"/>
      <c r="J13" s="256"/>
      <c r="K13" s="256"/>
      <c r="M13" s="256"/>
      <c r="N13" s="256"/>
      <c r="O13" s="256"/>
      <c r="P13" s="258"/>
      <c r="Q13" s="256"/>
      <c r="R13" s="256"/>
      <c r="S13" s="256"/>
      <c r="T13" s="256"/>
      <c r="U13" s="256"/>
      <c r="V13" s="256"/>
      <c r="W13" s="256"/>
      <c r="X13" s="258"/>
      <c r="Y13" s="259"/>
    </row>
    <row r="14" spans="2:25" s="97" customFormat="1" ht="15" customHeight="1" x14ac:dyDescent="0.3">
      <c r="B14" s="162" t="s">
        <v>25</v>
      </c>
      <c r="C14" s="155"/>
      <c r="D14" s="163"/>
      <c r="E14" s="163"/>
      <c r="F14" s="163"/>
      <c r="G14" s="155"/>
      <c r="H14" s="164"/>
      <c r="I14" s="155"/>
      <c r="J14" s="155"/>
      <c r="K14" s="155"/>
      <c r="L14" s="155"/>
      <c r="M14" s="155"/>
      <c r="N14" s="155"/>
      <c r="O14" s="155"/>
      <c r="P14" s="164"/>
      <c r="Q14" s="155"/>
      <c r="R14" s="155"/>
      <c r="S14" s="155"/>
      <c r="T14" s="155"/>
      <c r="U14" s="155"/>
      <c r="V14" s="155"/>
      <c r="W14" s="155"/>
      <c r="X14" s="164"/>
      <c r="Y14" s="165"/>
    </row>
    <row r="15" spans="2:25" s="98" customFormat="1" ht="15" customHeight="1" x14ac:dyDescent="0.3">
      <c r="B15" s="11" t="s">
        <v>72</v>
      </c>
      <c r="C15" s="31"/>
      <c r="D15" s="32"/>
      <c r="E15" s="32"/>
      <c r="F15" s="32"/>
      <c r="G15" s="31"/>
      <c r="H15" s="33"/>
      <c r="I15" s="31"/>
      <c r="J15" s="31"/>
      <c r="K15" s="31"/>
      <c r="L15" s="31"/>
      <c r="M15" s="31"/>
      <c r="N15" s="31"/>
      <c r="O15" s="31"/>
      <c r="P15" s="33"/>
      <c r="Q15" s="31"/>
      <c r="R15" s="31"/>
      <c r="S15" s="31"/>
      <c r="T15" s="31"/>
      <c r="U15" s="31"/>
      <c r="V15" s="31"/>
      <c r="W15" s="31"/>
      <c r="X15" s="33"/>
      <c r="Y15" s="34"/>
    </row>
    <row r="16" spans="2:25" s="98" customFormat="1" ht="15" customHeight="1" x14ac:dyDescent="0.3">
      <c r="B16" s="12" t="s">
        <v>89</v>
      </c>
      <c r="C16" s="31"/>
      <c r="D16" s="32"/>
      <c r="E16" s="32"/>
      <c r="F16" s="32"/>
      <c r="G16" s="31"/>
      <c r="H16" s="33"/>
      <c r="I16" s="31"/>
      <c r="J16" s="31"/>
      <c r="K16" s="31"/>
      <c r="L16" s="31"/>
      <c r="M16" s="31"/>
      <c r="N16" s="31"/>
      <c r="O16" s="31"/>
      <c r="P16" s="33"/>
      <c r="Q16" s="31"/>
      <c r="R16" s="31"/>
      <c r="S16" s="31"/>
      <c r="T16" s="31"/>
      <c r="U16" s="31"/>
      <c r="V16" s="31"/>
      <c r="W16" s="31"/>
      <c r="X16" s="33"/>
      <c r="Y16" s="34"/>
    </row>
    <row r="17" spans="1:25" s="99" customFormat="1" ht="15" customHeight="1" x14ac:dyDescent="0.25">
      <c r="B17" s="11" t="s">
        <v>90</v>
      </c>
      <c r="C17" s="69"/>
      <c r="D17" s="336"/>
      <c r="E17" s="336"/>
      <c r="F17" s="336"/>
      <c r="G17" s="69"/>
      <c r="H17" s="70"/>
      <c r="I17" s="69"/>
      <c r="J17" s="69"/>
      <c r="K17" s="69"/>
      <c r="L17" s="69"/>
      <c r="M17" s="69"/>
      <c r="N17" s="69"/>
      <c r="O17" s="69"/>
      <c r="P17" s="70"/>
      <c r="Q17" s="69"/>
      <c r="R17" s="69"/>
      <c r="S17" s="69"/>
      <c r="T17" s="69"/>
      <c r="U17" s="69"/>
      <c r="V17" s="69"/>
      <c r="W17" s="69"/>
      <c r="X17" s="70"/>
      <c r="Y17" s="10"/>
    </row>
    <row r="18" spans="1:25" s="99" customFormat="1" ht="15" customHeight="1" x14ac:dyDescent="0.25">
      <c r="B18" s="11" t="s">
        <v>91</v>
      </c>
      <c r="C18" s="69"/>
      <c r="D18" s="69"/>
      <c r="E18" s="336"/>
      <c r="F18" s="336"/>
      <c r="G18" s="69"/>
      <c r="H18" s="70"/>
      <c r="I18" s="69"/>
      <c r="J18" s="69"/>
      <c r="K18" s="69"/>
      <c r="L18" s="69"/>
      <c r="N18" s="69"/>
      <c r="O18" s="69"/>
      <c r="P18" s="70"/>
      <c r="Q18" s="69"/>
      <c r="R18" s="69"/>
      <c r="S18" s="69"/>
      <c r="T18" s="69"/>
      <c r="V18" s="69"/>
      <c r="W18" s="69"/>
      <c r="X18" s="70"/>
      <c r="Y18" s="10"/>
    </row>
    <row r="19" spans="1:25" s="99" customFormat="1" ht="15" customHeight="1" x14ac:dyDescent="0.25">
      <c r="B19" s="12" t="s">
        <v>92</v>
      </c>
      <c r="C19" s="69"/>
      <c r="D19" s="69"/>
      <c r="E19" s="336"/>
      <c r="F19" s="336"/>
      <c r="G19" s="69"/>
      <c r="H19" s="70"/>
      <c r="I19" s="69"/>
      <c r="J19" s="69"/>
      <c r="K19" s="69"/>
      <c r="L19" s="69"/>
      <c r="N19" s="69"/>
      <c r="O19" s="69"/>
      <c r="P19" s="70"/>
      <c r="Q19" s="69"/>
      <c r="R19" s="69"/>
      <c r="S19" s="69"/>
      <c r="T19" s="69"/>
      <c r="V19" s="69"/>
      <c r="W19" s="69"/>
      <c r="X19" s="70"/>
      <c r="Y19" s="10"/>
    </row>
    <row r="20" spans="1:25" s="99" customFormat="1" ht="15" customHeight="1" x14ac:dyDescent="0.25">
      <c r="B20" s="12" t="s">
        <v>93</v>
      </c>
      <c r="C20" s="69"/>
      <c r="D20" s="69"/>
      <c r="E20" s="336"/>
      <c r="F20" s="336"/>
      <c r="G20" s="69"/>
      <c r="H20" s="70"/>
      <c r="I20" s="69"/>
      <c r="J20" s="69"/>
      <c r="K20" s="69"/>
      <c r="L20" s="69"/>
      <c r="N20" s="69"/>
      <c r="O20" s="69"/>
      <c r="P20" s="70"/>
      <c r="Q20" s="69"/>
      <c r="R20" s="69"/>
      <c r="S20" s="69"/>
      <c r="T20" s="69"/>
      <c r="V20" s="69"/>
      <c r="W20" s="69"/>
      <c r="X20" s="70"/>
      <c r="Y20" s="10"/>
    </row>
    <row r="21" spans="1:25" s="99" customFormat="1" ht="15" customHeight="1" x14ac:dyDescent="0.25">
      <c r="B21" s="12" t="s">
        <v>94</v>
      </c>
      <c r="C21" s="69"/>
      <c r="D21" s="69"/>
      <c r="E21" s="336"/>
      <c r="F21" s="336"/>
      <c r="G21" s="69"/>
      <c r="H21" s="70"/>
      <c r="I21" s="69"/>
      <c r="J21" s="69"/>
      <c r="K21" s="69"/>
      <c r="L21" s="69"/>
      <c r="N21" s="69"/>
      <c r="O21" s="69"/>
      <c r="P21" s="70"/>
      <c r="Q21" s="69"/>
      <c r="R21" s="69"/>
      <c r="S21" s="69"/>
      <c r="T21" s="69"/>
      <c r="V21" s="69"/>
      <c r="W21" s="69"/>
      <c r="X21" s="70"/>
      <c r="Y21" s="10"/>
    </row>
    <row r="22" spans="1:25" s="99" customFormat="1" ht="15" customHeight="1" x14ac:dyDescent="0.25">
      <c r="B22" s="12" t="s">
        <v>95</v>
      </c>
      <c r="C22" s="69"/>
      <c r="D22" s="69"/>
      <c r="E22" s="336"/>
      <c r="F22" s="336"/>
      <c r="G22" s="69"/>
      <c r="H22" s="70"/>
      <c r="I22" s="69"/>
      <c r="J22" s="69"/>
      <c r="K22" s="69"/>
      <c r="L22" s="69"/>
      <c r="N22" s="69"/>
      <c r="O22" s="69"/>
      <c r="P22" s="70"/>
      <c r="Q22" s="69"/>
      <c r="R22" s="69"/>
      <c r="S22" s="69"/>
      <c r="T22" s="69"/>
      <c r="V22" s="69"/>
      <c r="W22" s="69"/>
      <c r="X22" s="70"/>
      <c r="Y22" s="10"/>
    </row>
    <row r="23" spans="1:25" s="16" customFormat="1" ht="15.6" customHeight="1" x14ac:dyDescent="0.3">
      <c r="A23" s="99"/>
      <c r="B23" s="12" t="s">
        <v>118</v>
      </c>
      <c r="C23" s="69"/>
      <c r="D23" s="336"/>
      <c r="E23" s="336"/>
      <c r="F23" s="69"/>
      <c r="G23" s="70"/>
      <c r="H23" s="69"/>
      <c r="I23" s="69"/>
      <c r="J23" s="69"/>
      <c r="K23" s="69"/>
      <c r="L23" s="69"/>
      <c r="M23" s="69"/>
      <c r="Y23" s="10"/>
    </row>
    <row r="24" spans="1:25" s="98" customFormat="1" ht="15" customHeight="1" x14ac:dyDescent="0.3">
      <c r="B24" s="11" t="s">
        <v>28</v>
      </c>
      <c r="C24" s="31"/>
      <c r="D24" s="32"/>
      <c r="E24" s="32"/>
      <c r="F24" s="32"/>
      <c r="G24" s="31"/>
      <c r="H24" s="33"/>
      <c r="I24" s="31"/>
      <c r="J24" s="31"/>
      <c r="K24" s="31"/>
      <c r="L24" s="31"/>
      <c r="M24" s="31"/>
      <c r="N24" s="31"/>
      <c r="O24" s="31"/>
      <c r="P24" s="33"/>
      <c r="Q24" s="31"/>
      <c r="R24" s="31"/>
      <c r="S24" s="31"/>
      <c r="T24" s="31"/>
      <c r="U24" s="31"/>
      <c r="V24" s="31"/>
      <c r="W24" s="31"/>
      <c r="X24" s="33"/>
      <c r="Y24" s="34"/>
    </row>
    <row r="25" spans="1:25" s="98" customFormat="1" ht="15" customHeight="1" x14ac:dyDescent="0.3">
      <c r="B25" s="11" t="s">
        <v>31</v>
      </c>
      <c r="C25" s="31"/>
      <c r="D25" s="32"/>
      <c r="E25" s="32"/>
      <c r="F25" s="32"/>
      <c r="G25" s="31"/>
      <c r="H25" s="33"/>
      <c r="I25" s="31"/>
      <c r="J25" s="31"/>
      <c r="K25" s="31"/>
      <c r="L25" s="31"/>
      <c r="M25" s="31"/>
      <c r="N25" s="31"/>
      <c r="O25" s="31"/>
      <c r="P25" s="33"/>
      <c r="Q25" s="31"/>
      <c r="R25" s="31"/>
      <c r="S25" s="31"/>
      <c r="T25" s="31"/>
      <c r="U25" s="31"/>
      <c r="V25" s="31"/>
      <c r="W25" s="31"/>
      <c r="X25" s="33"/>
      <c r="Y25" s="34"/>
    </row>
    <row r="26" spans="1:25" s="98" customFormat="1" ht="15" customHeight="1" x14ac:dyDescent="0.3">
      <c r="B26" s="151"/>
      <c r="C26" s="27"/>
      <c r="D26" s="28"/>
      <c r="E26" s="28"/>
      <c r="F26" s="28"/>
      <c r="G26" s="27"/>
      <c r="H26" s="29"/>
      <c r="I26" s="27"/>
      <c r="J26" s="27"/>
      <c r="K26" s="27"/>
      <c r="L26" s="27"/>
      <c r="M26" s="27"/>
      <c r="N26" s="27"/>
      <c r="O26" s="27"/>
      <c r="P26" s="29"/>
      <c r="Q26" s="27"/>
      <c r="R26" s="27"/>
      <c r="S26" s="27"/>
      <c r="T26" s="27"/>
      <c r="U26" s="27"/>
      <c r="V26" s="27"/>
      <c r="W26" s="27"/>
      <c r="X26" s="29"/>
      <c r="Y26" s="30"/>
    </row>
    <row r="27" spans="1:25" s="100" customFormat="1" ht="22.8" x14ac:dyDescent="0.4">
      <c r="B27" s="77" t="s">
        <v>73</v>
      </c>
      <c r="C27" s="152"/>
      <c r="D27" s="153"/>
      <c r="E27" s="153"/>
      <c r="F27" s="153"/>
      <c r="G27" s="152"/>
      <c r="H27" s="154"/>
      <c r="I27" s="152"/>
      <c r="J27" s="152"/>
      <c r="K27" s="152"/>
      <c r="L27" s="152"/>
      <c r="M27" s="152"/>
      <c r="N27" s="152"/>
      <c r="O27" s="152"/>
      <c r="P27" s="154"/>
      <c r="Q27" s="152"/>
      <c r="R27" s="152"/>
      <c r="S27" s="152"/>
      <c r="T27" s="152"/>
      <c r="U27" s="152"/>
      <c r="V27" s="152"/>
      <c r="W27" s="152"/>
      <c r="X27" s="154"/>
      <c r="Y27" s="139"/>
    </row>
    <row r="28" spans="1:25" s="98" customFormat="1" ht="22.5" customHeight="1" x14ac:dyDescent="0.3">
      <c r="B28" s="245" t="s">
        <v>88</v>
      </c>
      <c r="C28" s="246"/>
      <c r="D28" s="247"/>
      <c r="E28" s="247"/>
      <c r="F28" s="248"/>
      <c r="G28" s="241"/>
      <c r="H28" s="190">
        <v>0</v>
      </c>
      <c r="I28" s="190"/>
      <c r="J28" s="243"/>
      <c r="K28" s="243"/>
      <c r="L28" s="203">
        <f>ROUND(H28*1.2,2)</f>
        <v>0</v>
      </c>
      <c r="M28" s="190"/>
      <c r="N28" s="242"/>
      <c r="O28" s="241"/>
      <c r="P28" s="244">
        <f>H28</f>
        <v>0</v>
      </c>
      <c r="Q28" s="190"/>
      <c r="R28" s="243"/>
      <c r="S28" s="243"/>
      <c r="T28" s="204">
        <f>L28</f>
        <v>0</v>
      </c>
      <c r="U28" s="190"/>
      <c r="V28" s="243"/>
      <c r="W28" s="241"/>
      <c r="X28" s="190">
        <v>0</v>
      </c>
      <c r="Y28" s="189"/>
    </row>
    <row r="29" spans="1:25" s="98" customFormat="1" ht="15.6" x14ac:dyDescent="0.3">
      <c r="B29" s="260" t="s">
        <v>74</v>
      </c>
      <c r="C29" s="261"/>
      <c r="D29" s="262"/>
      <c r="E29" s="262"/>
      <c r="F29" s="263"/>
      <c r="G29" s="349" t="s">
        <v>75</v>
      </c>
      <c r="H29" s="350"/>
      <c r="I29" s="350"/>
      <c r="J29" s="350"/>
      <c r="K29" s="350"/>
      <c r="L29" s="351"/>
      <c r="M29" s="357"/>
      <c r="N29" s="328"/>
      <c r="O29" s="349" t="s">
        <v>76</v>
      </c>
      <c r="P29" s="350"/>
      <c r="Q29" s="350"/>
      <c r="R29" s="350"/>
      <c r="S29" s="350"/>
      <c r="T29" s="350"/>
      <c r="U29" s="350"/>
      <c r="V29" s="350"/>
      <c r="W29" s="350"/>
      <c r="X29" s="350"/>
      <c r="Y29" s="351"/>
    </row>
    <row r="30" spans="1:25" s="98" customFormat="1" ht="15.6" x14ac:dyDescent="0.3">
      <c r="B30" s="264" t="s">
        <v>99</v>
      </c>
      <c r="C30" s="265"/>
      <c r="D30" s="266"/>
      <c r="E30" s="266"/>
      <c r="F30" s="267"/>
      <c r="G30" s="349" t="s">
        <v>43</v>
      </c>
      <c r="H30" s="350"/>
      <c r="I30" s="350"/>
      <c r="J30" s="358"/>
      <c r="K30" s="327"/>
      <c r="L30" s="329" t="s">
        <v>34</v>
      </c>
      <c r="M30" s="358"/>
      <c r="N30" s="327"/>
      <c r="O30" s="349" t="s">
        <v>43</v>
      </c>
      <c r="P30" s="350"/>
      <c r="Q30" s="351"/>
      <c r="R30" s="358"/>
      <c r="S30" s="327"/>
      <c r="T30" s="268" t="s">
        <v>34</v>
      </c>
      <c r="U30" s="358"/>
      <c r="V30" s="327"/>
      <c r="W30" s="349" t="s">
        <v>77</v>
      </c>
      <c r="X30" s="350"/>
      <c r="Y30" s="351"/>
    </row>
    <row r="31" spans="1:25" s="102" customFormat="1" ht="15" customHeight="1" x14ac:dyDescent="0.3">
      <c r="B31" s="181" t="s">
        <v>44</v>
      </c>
      <c r="C31" s="180" t="s">
        <v>35</v>
      </c>
      <c r="D31" s="181" t="s">
        <v>36</v>
      </c>
      <c r="E31" s="181" t="s">
        <v>37</v>
      </c>
      <c r="F31" s="181" t="s">
        <v>78</v>
      </c>
      <c r="G31" s="198" t="s">
        <v>38</v>
      </c>
      <c r="H31" s="199" t="s">
        <v>39</v>
      </c>
      <c r="I31" s="181" t="s">
        <v>40</v>
      </c>
      <c r="J31" s="183"/>
      <c r="K31" s="213"/>
      <c r="L31" s="199" t="s">
        <v>39</v>
      </c>
      <c r="M31" s="183"/>
      <c r="N31" s="213"/>
      <c r="O31" s="198" t="s">
        <v>38</v>
      </c>
      <c r="P31" s="199" t="s">
        <v>39</v>
      </c>
      <c r="Q31" s="181" t="s">
        <v>40</v>
      </c>
      <c r="R31" s="183"/>
      <c r="S31" s="213"/>
      <c r="T31" s="199" t="s">
        <v>39</v>
      </c>
      <c r="U31" s="183"/>
      <c r="V31" s="213"/>
      <c r="W31" s="198" t="s">
        <v>38</v>
      </c>
      <c r="X31" s="199" t="s">
        <v>39</v>
      </c>
      <c r="Y31" s="181" t="s">
        <v>40</v>
      </c>
    </row>
    <row r="32" spans="1:25" s="99" customFormat="1" ht="15" customHeight="1" x14ac:dyDescent="0.25">
      <c r="B32" s="200">
        <v>0</v>
      </c>
      <c r="C32" s="185" t="s">
        <v>120</v>
      </c>
      <c r="D32" s="186" t="s">
        <v>41</v>
      </c>
      <c r="E32" s="187" t="s">
        <v>8</v>
      </c>
      <c r="F32" s="187">
        <v>1</v>
      </c>
      <c r="G32" s="202">
        <v>4</v>
      </c>
      <c r="H32" s="203">
        <v>0</v>
      </c>
      <c r="I32" s="204">
        <f t="shared" ref="I32:I33" si="0">ROUND(H32*G32,2)</f>
        <v>0</v>
      </c>
      <c r="J32" s="359"/>
      <c r="K32" s="309"/>
      <c r="L32" s="203">
        <f t="shared" ref="L32:L33" si="1">ROUND(H32*1.2,2)</f>
        <v>0</v>
      </c>
      <c r="M32" s="359"/>
      <c r="N32" s="309"/>
      <c r="O32" s="202">
        <v>3</v>
      </c>
      <c r="P32" s="204">
        <f>H32</f>
        <v>0</v>
      </c>
      <c r="Q32" s="204">
        <f t="shared" ref="Q32:Q33" si="2">ROUND(P32*O32,2)</f>
        <v>0</v>
      </c>
      <c r="R32" s="359"/>
      <c r="S32" s="309"/>
      <c r="T32" s="204">
        <f>L32</f>
        <v>0</v>
      </c>
      <c r="U32" s="359"/>
      <c r="V32" s="309"/>
      <c r="W32" s="202">
        <v>4</v>
      </c>
      <c r="X32" s="203">
        <v>0</v>
      </c>
      <c r="Y32" s="204">
        <f t="shared" ref="Y32:Y33" si="3">ROUND(X32*W32,2)</f>
        <v>0</v>
      </c>
    </row>
    <row r="33" spans="2:25" s="99" customFormat="1" ht="15" customHeight="1" x14ac:dyDescent="0.25">
      <c r="B33" s="200">
        <v>0</v>
      </c>
      <c r="C33" s="185" t="s">
        <v>121</v>
      </c>
      <c r="D33" s="186" t="s">
        <v>41</v>
      </c>
      <c r="E33" s="187" t="s">
        <v>8</v>
      </c>
      <c r="F33" s="187">
        <v>1</v>
      </c>
      <c r="G33" s="202">
        <v>3</v>
      </c>
      <c r="H33" s="203">
        <v>0</v>
      </c>
      <c r="I33" s="204">
        <f t="shared" si="0"/>
        <v>0</v>
      </c>
      <c r="J33" s="359"/>
      <c r="K33" s="309"/>
      <c r="L33" s="203">
        <f t="shared" si="1"/>
        <v>0</v>
      </c>
      <c r="M33" s="359"/>
      <c r="N33" s="309"/>
      <c r="O33" s="202">
        <v>1</v>
      </c>
      <c r="P33" s="204">
        <f t="shared" ref="P33" si="4">H33</f>
        <v>0</v>
      </c>
      <c r="Q33" s="204">
        <f t="shared" si="2"/>
        <v>0</v>
      </c>
      <c r="R33" s="359"/>
      <c r="S33" s="309"/>
      <c r="T33" s="204">
        <f>L33</f>
        <v>0</v>
      </c>
      <c r="U33" s="359"/>
      <c r="V33" s="309"/>
      <c r="W33" s="202">
        <v>0</v>
      </c>
      <c r="X33" s="203">
        <v>0</v>
      </c>
      <c r="Y33" s="204">
        <f t="shared" si="3"/>
        <v>0</v>
      </c>
    </row>
    <row r="34" spans="2:25" s="102" customFormat="1" ht="15" customHeight="1" x14ac:dyDescent="0.3">
      <c r="B34" s="103"/>
      <c r="C34" s="133" t="s">
        <v>40</v>
      </c>
      <c r="D34" s="156"/>
      <c r="E34" s="156"/>
      <c r="F34" s="198">
        <f>SUM(F32:F33)</f>
        <v>2</v>
      </c>
      <c r="G34" s="208">
        <f>SUM(G32:G33)</f>
        <v>7</v>
      </c>
      <c r="H34" s="209"/>
      <c r="I34" s="206">
        <f>ROUND(SUM(I32:I33),2)</f>
        <v>0</v>
      </c>
      <c r="J34" s="195"/>
      <c r="K34" s="210"/>
      <c r="L34" s="17"/>
      <c r="M34" s="195"/>
      <c r="N34" s="210"/>
      <c r="O34" s="208">
        <f>SUM(O32:O33)</f>
        <v>4</v>
      </c>
      <c r="P34" s="209"/>
      <c r="Q34" s="206">
        <f>ROUND(SUM(Q32:Q33),2)</f>
        <v>0</v>
      </c>
      <c r="R34" s="195"/>
      <c r="S34" s="210"/>
      <c r="T34" s="17"/>
      <c r="U34" s="195"/>
      <c r="V34" s="210"/>
      <c r="W34" s="208">
        <f>SUM(W32:W33)</f>
        <v>4</v>
      </c>
      <c r="X34" s="209"/>
      <c r="Y34" s="206">
        <f>ROUND(SUM(Y32:Y33),2)</f>
        <v>0</v>
      </c>
    </row>
    <row r="35" spans="2:25" s="104" customFormat="1" ht="21" x14ac:dyDescent="0.4">
      <c r="B35" s="270" t="s">
        <v>50</v>
      </c>
      <c r="C35" s="271"/>
      <c r="D35" s="271"/>
      <c r="E35" s="272"/>
      <c r="F35" s="272"/>
      <c r="G35" s="271"/>
      <c r="H35" s="273"/>
      <c r="I35" s="271"/>
      <c r="J35" s="271"/>
      <c r="K35" s="271"/>
      <c r="L35" s="271"/>
      <c r="M35" s="271"/>
      <c r="N35" s="271"/>
      <c r="O35" s="271"/>
      <c r="P35" s="273"/>
      <c r="Q35" s="271"/>
      <c r="R35" s="271"/>
      <c r="S35" s="271"/>
      <c r="T35" s="271"/>
      <c r="U35" s="271"/>
      <c r="V35" s="271"/>
      <c r="W35" s="271"/>
      <c r="X35" s="274"/>
      <c r="Y35" s="275">
        <v>0</v>
      </c>
    </row>
    <row r="36" spans="2:25" s="104" customFormat="1" ht="21" x14ac:dyDescent="0.4">
      <c r="B36" s="276" t="s">
        <v>79</v>
      </c>
      <c r="C36" s="277"/>
      <c r="D36" s="277"/>
      <c r="E36" s="278"/>
      <c r="F36" s="278"/>
      <c r="G36" s="278"/>
      <c r="H36" s="279"/>
      <c r="I36" s="278"/>
      <c r="J36" s="278"/>
      <c r="K36" s="277"/>
      <c r="L36" s="277"/>
      <c r="M36" s="277"/>
      <c r="N36" s="278"/>
      <c r="O36" s="278"/>
      <c r="P36" s="279"/>
      <c r="Q36" s="278"/>
      <c r="R36" s="278"/>
      <c r="S36" s="277"/>
      <c r="T36" s="277"/>
      <c r="U36" s="278"/>
      <c r="V36" s="278"/>
      <c r="W36" s="278"/>
      <c r="X36" s="279"/>
      <c r="Y36" s="280"/>
    </row>
    <row r="37" spans="2:25" s="105" customFormat="1" ht="17.399999999999999" x14ac:dyDescent="0.3">
      <c r="B37" s="235" t="s">
        <v>100</v>
      </c>
      <c r="C37" s="281"/>
      <c r="D37" s="281"/>
      <c r="E37" s="281"/>
      <c r="F37" s="281"/>
      <c r="G37" s="282"/>
      <c r="H37" s="283"/>
      <c r="I37" s="282"/>
      <c r="J37" s="282"/>
      <c r="K37" s="281"/>
      <c r="L37" s="281"/>
      <c r="M37" s="281"/>
      <c r="N37" s="282"/>
      <c r="O37" s="282"/>
      <c r="P37" s="283"/>
      <c r="Q37" s="282"/>
      <c r="R37" s="282"/>
      <c r="S37" s="281"/>
      <c r="T37" s="281"/>
      <c r="U37" s="282"/>
      <c r="V37" s="282"/>
      <c r="W37" s="282"/>
      <c r="X37" s="283"/>
      <c r="Y37" s="284"/>
    </row>
    <row r="38" spans="2:25" s="90" customFormat="1" ht="17.399999999999999" x14ac:dyDescent="0.3">
      <c r="B38" s="285" t="s">
        <v>53</v>
      </c>
      <c r="C38" s="130"/>
      <c r="D38" s="130"/>
      <c r="E38" s="130"/>
      <c r="F38" s="130"/>
      <c r="G38" s="132"/>
      <c r="H38" s="131"/>
      <c r="I38" s="132"/>
      <c r="J38" s="132"/>
      <c r="K38" s="130"/>
      <c r="L38" s="130"/>
      <c r="M38" s="227"/>
      <c r="N38" s="132"/>
      <c r="O38" s="132"/>
      <c r="P38" s="131"/>
      <c r="Q38" s="132"/>
      <c r="S38" s="130"/>
      <c r="T38" s="130"/>
      <c r="U38" s="132"/>
      <c r="V38" s="132"/>
      <c r="W38" s="132"/>
      <c r="X38" s="131"/>
      <c r="Y38" s="286">
        <f>+I34</f>
        <v>0</v>
      </c>
    </row>
    <row r="39" spans="2:25" s="105" customFormat="1" ht="17.399999999999999" x14ac:dyDescent="0.3">
      <c r="B39" s="235" t="s">
        <v>101</v>
      </c>
      <c r="C39" s="281"/>
      <c r="D39" s="281"/>
      <c r="E39" s="281"/>
      <c r="F39" s="281"/>
      <c r="G39" s="282"/>
      <c r="H39" s="283"/>
      <c r="I39" s="282"/>
      <c r="J39" s="282"/>
      <c r="K39" s="281"/>
      <c r="L39" s="281"/>
      <c r="M39" s="281"/>
      <c r="N39" s="282"/>
      <c r="O39" s="282"/>
      <c r="P39" s="283"/>
      <c r="Q39" s="282"/>
      <c r="R39" s="132"/>
      <c r="S39" s="281"/>
      <c r="T39" s="281"/>
      <c r="U39" s="282"/>
      <c r="V39" s="282"/>
      <c r="W39" s="282"/>
      <c r="X39" s="283"/>
      <c r="Y39" s="284"/>
    </row>
    <row r="40" spans="2:25" s="90" customFormat="1" ht="17.399999999999999" x14ac:dyDescent="0.3">
      <c r="B40" s="285" t="s">
        <v>53</v>
      </c>
      <c r="C40" s="130"/>
      <c r="D40" s="130"/>
      <c r="E40" s="130"/>
      <c r="F40" s="130"/>
      <c r="G40" s="132"/>
      <c r="H40" s="131"/>
      <c r="I40" s="132"/>
      <c r="J40" s="132"/>
      <c r="K40" s="130"/>
      <c r="L40" s="130"/>
      <c r="M40" s="227"/>
      <c r="N40" s="132"/>
      <c r="O40" s="132"/>
      <c r="P40" s="131"/>
      <c r="Q40" s="132"/>
      <c r="R40" s="132"/>
      <c r="S40" s="130"/>
      <c r="T40" s="130"/>
      <c r="U40" s="132"/>
      <c r="V40" s="132"/>
      <c r="W40" s="132"/>
      <c r="X40" s="131"/>
      <c r="Y40" s="286">
        <f>+Q34</f>
        <v>0</v>
      </c>
    </row>
    <row r="41" spans="2:25" s="90" customFormat="1" ht="17.399999999999999" x14ac:dyDescent="0.3">
      <c r="B41" s="285" t="s">
        <v>80</v>
      </c>
      <c r="C41" s="130"/>
      <c r="D41" s="130"/>
      <c r="E41" s="130"/>
      <c r="F41" s="130"/>
      <c r="G41" s="132"/>
      <c r="H41" s="131"/>
      <c r="I41" s="132"/>
      <c r="J41" s="132"/>
      <c r="K41" s="130"/>
      <c r="L41" s="130"/>
      <c r="M41" s="227"/>
      <c r="N41" s="132"/>
      <c r="O41" s="132"/>
      <c r="P41" s="131"/>
      <c r="Q41" s="132"/>
      <c r="R41" s="132"/>
      <c r="S41" s="130"/>
      <c r="T41" s="130"/>
      <c r="U41" s="132"/>
      <c r="V41" s="132"/>
      <c r="W41" s="132"/>
      <c r="X41" s="131"/>
      <c r="Y41" s="286">
        <f>+Y34</f>
        <v>0</v>
      </c>
    </row>
    <row r="42" spans="2:25" s="104" customFormat="1" ht="21" x14ac:dyDescent="0.4">
      <c r="B42" s="287" t="s">
        <v>54</v>
      </c>
      <c r="C42" s="271"/>
      <c r="D42" s="271"/>
      <c r="E42" s="271"/>
      <c r="F42" s="271"/>
      <c r="G42" s="272"/>
      <c r="H42" s="273"/>
      <c r="I42" s="272"/>
      <c r="J42" s="272"/>
      <c r="K42" s="271"/>
      <c r="L42" s="271"/>
      <c r="M42" s="288"/>
      <c r="N42" s="272"/>
      <c r="O42" s="272"/>
      <c r="P42" s="273"/>
      <c r="Q42" s="272"/>
      <c r="R42" s="272"/>
      <c r="S42" s="271"/>
      <c r="T42" s="271"/>
      <c r="U42" s="272"/>
      <c r="V42" s="272"/>
      <c r="W42" s="272"/>
      <c r="X42" s="273"/>
      <c r="Y42" s="289">
        <f>SUM(Y37:Y41)</f>
        <v>0</v>
      </c>
    </row>
    <row r="43" spans="2:25" s="100" customFormat="1" ht="22.8" x14ac:dyDescent="0.4">
      <c r="B43" s="76" t="s">
        <v>58</v>
      </c>
      <c r="C43" s="36"/>
      <c r="D43" s="37"/>
      <c r="E43" s="37"/>
      <c r="F43" s="37"/>
      <c r="G43" s="36"/>
      <c r="H43" s="38"/>
      <c r="I43" s="36"/>
      <c r="J43" s="36"/>
      <c r="K43" s="36"/>
      <c r="L43" s="36"/>
      <c r="M43" s="36"/>
      <c r="N43" s="36"/>
      <c r="O43" s="36"/>
      <c r="P43" s="38"/>
      <c r="Q43" s="36"/>
      <c r="R43" s="36"/>
      <c r="S43" s="36"/>
      <c r="T43" s="36"/>
      <c r="U43" s="36"/>
      <c r="V43" s="36"/>
      <c r="W43" s="36"/>
      <c r="X43" s="38"/>
      <c r="Y43" s="39"/>
    </row>
    <row r="44" spans="2:25" ht="15" customHeight="1" x14ac:dyDescent="0.25">
      <c r="B44" s="14"/>
      <c r="C44" s="15"/>
      <c r="D44" s="224" t="s">
        <v>36</v>
      </c>
      <c r="E44" s="15"/>
      <c r="F44" s="15"/>
      <c r="G44" s="81"/>
      <c r="J44" s="81"/>
      <c r="K44" s="81"/>
      <c r="L44" s="81"/>
      <c r="M44" s="81"/>
      <c r="N44" s="81"/>
      <c r="O44" s="81"/>
      <c r="P44" s="83"/>
      <c r="Q44" s="81"/>
      <c r="R44" s="81"/>
      <c r="S44" s="290"/>
      <c r="T44" s="290"/>
      <c r="U44" s="111"/>
      <c r="V44" s="111"/>
      <c r="W44" s="193" t="s">
        <v>38</v>
      </c>
      <c r="X44" s="193" t="s">
        <v>59</v>
      </c>
      <c r="Y44" s="182" t="s">
        <v>40</v>
      </c>
    </row>
    <row r="45" spans="2:25" ht="15" customHeight="1" x14ac:dyDescent="0.25">
      <c r="B45" s="343" t="s">
        <v>61</v>
      </c>
      <c r="C45" s="344"/>
      <c r="D45" s="291" t="s">
        <v>41</v>
      </c>
      <c r="E45" s="332"/>
      <c r="F45" s="221"/>
      <c r="G45" s="111"/>
      <c r="H45" s="158"/>
      <c r="I45" s="111"/>
      <c r="J45" s="111"/>
      <c r="K45" s="111"/>
      <c r="L45" s="111"/>
      <c r="M45" s="111"/>
      <c r="N45" s="111"/>
      <c r="O45" s="111"/>
      <c r="P45" s="158"/>
      <c r="Q45" s="111"/>
      <c r="R45" s="111"/>
      <c r="S45" s="225"/>
      <c r="T45" s="330" t="s">
        <v>250</v>
      </c>
      <c r="U45" s="330"/>
      <c r="V45" s="330"/>
      <c r="W45" s="225">
        <v>2309627</v>
      </c>
      <c r="X45" s="226">
        <v>0</v>
      </c>
      <c r="Y45" s="292">
        <f>ROUND(W45*X45,2)</f>
        <v>0</v>
      </c>
    </row>
    <row r="46" spans="2:25" s="105" customFormat="1" ht="17.399999999999999" x14ac:dyDescent="0.3">
      <c r="B46" s="46" t="s">
        <v>62</v>
      </c>
      <c r="C46" s="47"/>
      <c r="D46" s="238"/>
      <c r="E46" s="47"/>
      <c r="F46" s="47"/>
      <c r="G46" s="107"/>
      <c r="H46" s="293"/>
      <c r="I46" s="239"/>
      <c r="J46" s="107"/>
      <c r="K46" s="47"/>
      <c r="L46" s="48"/>
      <c r="M46" s="136"/>
      <c r="N46" s="107"/>
      <c r="O46" s="107"/>
      <c r="P46" s="108"/>
      <c r="Q46" s="107"/>
      <c r="R46" s="107"/>
      <c r="S46" s="47"/>
      <c r="T46" s="48"/>
      <c r="U46" s="239"/>
      <c r="V46" s="239"/>
      <c r="W46" s="239"/>
      <c r="X46" s="293"/>
      <c r="Y46" s="294">
        <f>SUM(Y45:Y45)</f>
        <v>0</v>
      </c>
    </row>
    <row r="47" spans="2:25" s="109" customFormat="1" ht="22.8" x14ac:dyDescent="0.4">
      <c r="B47" s="77" t="s">
        <v>63</v>
      </c>
      <c r="C47" s="152"/>
      <c r="D47" s="152"/>
      <c r="E47" s="153"/>
      <c r="F47" s="153"/>
      <c r="G47" s="152"/>
      <c r="H47" s="154"/>
      <c r="I47" s="152"/>
      <c r="J47" s="152"/>
      <c r="K47" s="153"/>
      <c r="L47" s="153"/>
      <c r="M47" s="134"/>
      <c r="N47" s="152"/>
      <c r="O47" s="152"/>
      <c r="P47" s="154"/>
      <c r="Q47" s="152"/>
      <c r="R47" s="152"/>
      <c r="S47" s="153"/>
      <c r="T47" s="153"/>
      <c r="U47" s="152"/>
      <c r="V47" s="152"/>
      <c r="W47" s="152"/>
      <c r="X47" s="154"/>
      <c r="Y47" s="295"/>
    </row>
    <row r="48" spans="2:25" s="90" customFormat="1" ht="17.399999999999999" x14ac:dyDescent="0.3">
      <c r="B48" s="129" t="s">
        <v>64</v>
      </c>
      <c r="C48" s="130"/>
      <c r="D48" s="130"/>
      <c r="E48" s="130"/>
      <c r="F48" s="130"/>
      <c r="G48" s="130"/>
      <c r="H48" s="131"/>
      <c r="I48" s="130"/>
      <c r="J48" s="130"/>
      <c r="K48" s="132"/>
      <c r="L48" s="132"/>
      <c r="M48" s="131"/>
      <c r="N48" s="130"/>
      <c r="O48" s="130"/>
      <c r="P48" s="131"/>
      <c r="Q48" s="130"/>
      <c r="R48" s="130"/>
      <c r="S48" s="132"/>
      <c r="T48" s="132"/>
      <c r="U48" s="130"/>
      <c r="V48" s="130"/>
      <c r="W48" s="130"/>
      <c r="X48" s="131"/>
      <c r="Y48" s="296">
        <v>24</v>
      </c>
    </row>
    <row r="49" spans="2:25" s="90" customFormat="1" ht="17.399999999999999" x14ac:dyDescent="0.3">
      <c r="B49" s="297" t="s">
        <v>65</v>
      </c>
      <c r="C49" s="51"/>
      <c r="D49" s="51"/>
      <c r="E49" s="51"/>
      <c r="F49" s="51"/>
      <c r="G49" s="51"/>
      <c r="H49" s="298"/>
      <c r="I49" s="51"/>
      <c r="J49" s="51"/>
      <c r="K49" s="338"/>
      <c r="L49" s="338"/>
      <c r="M49" s="299"/>
      <c r="N49" s="51"/>
      <c r="O49" s="51"/>
      <c r="P49" s="298"/>
      <c r="Q49" s="51"/>
      <c r="R49" s="51"/>
      <c r="S49" s="338"/>
      <c r="T49" s="338"/>
      <c r="U49" s="51"/>
      <c r="V49" s="51"/>
      <c r="W49" s="51"/>
      <c r="X49" s="298"/>
      <c r="Y49" s="300">
        <f>Y42+Y46</f>
        <v>0</v>
      </c>
    </row>
    <row r="50" spans="2:25" s="109" customFormat="1" ht="22.8" x14ac:dyDescent="0.4">
      <c r="B50" s="301" t="s">
        <v>68</v>
      </c>
      <c r="C50" s="302"/>
      <c r="D50" s="302"/>
      <c r="E50" s="302"/>
      <c r="F50" s="302"/>
      <c r="G50" s="303"/>
      <c r="H50" s="304"/>
      <c r="I50" s="302"/>
      <c r="J50" s="302"/>
      <c r="K50" s="303"/>
      <c r="L50" s="305"/>
      <c r="M50" s="306"/>
      <c r="N50" s="302"/>
      <c r="O50" s="303"/>
      <c r="P50" s="304"/>
      <c r="Q50" s="302"/>
      <c r="R50" s="302"/>
      <c r="S50" s="303"/>
      <c r="T50" s="305"/>
      <c r="U50" s="302"/>
      <c r="V50" s="302"/>
      <c r="W50" s="303"/>
      <c r="X50" s="304"/>
      <c r="Y50" s="307">
        <f>Y48*Y49</f>
        <v>0</v>
      </c>
    </row>
    <row r="51" spans="2:25" s="109" customFormat="1" ht="22.8" x14ac:dyDescent="0.4">
      <c r="B51" s="115" t="s">
        <v>69</v>
      </c>
      <c r="C51" s="116"/>
      <c r="D51" s="117"/>
      <c r="E51" s="118"/>
      <c r="F51" s="118"/>
      <c r="G51" s="119"/>
      <c r="H51" s="120"/>
      <c r="I51" s="116"/>
      <c r="J51" s="116"/>
      <c r="K51" s="121"/>
      <c r="L51" s="122"/>
      <c r="M51" s="142"/>
      <c r="N51" s="116"/>
      <c r="O51" s="119"/>
      <c r="P51" s="120"/>
      <c r="Q51" s="116"/>
      <c r="R51" s="116"/>
      <c r="S51" s="121"/>
      <c r="T51" s="122"/>
      <c r="U51" s="116"/>
      <c r="V51" s="116"/>
      <c r="W51" s="119"/>
      <c r="X51" s="120"/>
      <c r="Y51" s="308" t="s">
        <v>70</v>
      </c>
    </row>
    <row r="52" spans="2:25" ht="39.9" customHeight="1" x14ac:dyDescent="0.25">
      <c r="B52" s="110"/>
      <c r="C52" s="111"/>
      <c r="D52" s="111"/>
      <c r="E52" s="112"/>
      <c r="F52" s="112"/>
      <c r="G52" s="111"/>
      <c r="H52" s="113"/>
      <c r="I52" s="111"/>
      <c r="J52" s="111"/>
      <c r="K52" s="111"/>
      <c r="L52" s="111"/>
      <c r="M52" s="111"/>
      <c r="N52" s="111"/>
      <c r="O52" s="111"/>
      <c r="P52" s="113"/>
      <c r="Q52" s="111"/>
      <c r="R52" s="111"/>
      <c r="S52" s="111"/>
      <c r="T52" s="113" t="s">
        <v>71</v>
      </c>
      <c r="U52" s="110"/>
      <c r="V52" s="111"/>
      <c r="W52" s="111"/>
      <c r="X52" s="158"/>
      <c r="Y52" s="114"/>
    </row>
  </sheetData>
  <protectedRanges>
    <protectedRange sqref="L28 L32:L33" name="Intervalo1_1_1"/>
    <protectedRange sqref="Y35" name="Intervalo8_1_1_1"/>
    <protectedRange sqref="X45" name="Intervalo5_1_1"/>
  </protectedRanges>
  <mergeCells count="30">
    <mergeCell ref="B45:C45"/>
    <mergeCell ref="G10:H10"/>
    <mergeCell ref="O10:P10"/>
    <mergeCell ref="G29:L29"/>
    <mergeCell ref="O29:Y29"/>
    <mergeCell ref="G30:I30"/>
    <mergeCell ref="O30:Q30"/>
    <mergeCell ref="W30:Y30"/>
    <mergeCell ref="W10:X10"/>
    <mergeCell ref="G11:H11"/>
    <mergeCell ref="O11:P11"/>
    <mergeCell ref="W11:X11"/>
    <mergeCell ref="G8:H8"/>
    <mergeCell ref="O8:P8"/>
    <mergeCell ref="W8:X8"/>
    <mergeCell ref="G9:H9"/>
    <mergeCell ref="O9:P9"/>
    <mergeCell ref="W9:X9"/>
    <mergeCell ref="G6:H6"/>
    <mergeCell ref="O6:P6"/>
    <mergeCell ref="W6:X6"/>
    <mergeCell ref="G7:H7"/>
    <mergeCell ref="O7:P7"/>
    <mergeCell ref="W7:X7"/>
    <mergeCell ref="G4:H4"/>
    <mergeCell ref="O4:P4"/>
    <mergeCell ref="W4:X4"/>
    <mergeCell ref="G5:H5"/>
    <mergeCell ref="O5:P5"/>
    <mergeCell ref="W5:X5"/>
  </mergeCells>
  <dataValidations count="2">
    <dataValidation type="custom" allowBlank="1" showInputMessage="1" showErrorMessage="1" errorTitle="REGRA 120%" error="O preço referente ao Abastecimento/Acionamento Emergencial corresponderá, obrigatoriamente, a 120% (cento e vinte por cento) do Abastecimento/Acionamento Programado. " promptTitle="REGRA 120%" prompt="O preço referente ao Abastecimento/Acionamento Emergencial corresponderá, obrigatoriamente, a 120% (cento e vinte por cento) do Abastecimento/Acionamento Programado. " sqref="L28" xr:uid="{BFEC9180-CA99-4912-9D87-9EF3BCF3374E}">
      <formula1>ROUND(H28*1.2,2)</formula1>
    </dataValidation>
    <dataValidation type="custom" allowBlank="1" showInputMessage="1" showErrorMessage="1" errorTitle="REGRA 120%" error="O preço referente ao Abastecimento/Acionamento Emergencial corresponderá, obrigatoriamente, a 120% (cento e vinte por cento) do astecimento/Acionamento Programado. " promptTitle="REGRA 120%" prompt="O preço referente ao Abastecimento/Acionamento Emergencial corresponderá, obrigatoriamente, a 120% (cento e vinte por cento) do astecimento/Acionamento Programado. " sqref="L32:L33" xr:uid="{6D8FA9E0-6FFB-4D10-82A1-E90B03A452A0}">
      <formula1>ROUND(H32*1.2,2)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43091-15EF-4F8B-9083-4FE13B551512}">
  <sheetPr>
    <pageSetUpPr fitToPage="1"/>
  </sheetPr>
  <dimension ref="A1:M19"/>
  <sheetViews>
    <sheetView showGridLines="0" zoomScale="70" zoomScaleNormal="70" zoomScalePageLayoutView="85" workbookViewId="0"/>
  </sheetViews>
  <sheetFormatPr defaultRowHeight="15.6" x14ac:dyDescent="0.3"/>
  <cols>
    <col min="1" max="1" width="3.44140625" style="79" customWidth="1"/>
    <col min="2" max="2" width="11.44140625" style="99" customWidth="1"/>
    <col min="3" max="3" width="50.5546875" style="99" customWidth="1"/>
    <col min="4" max="4" width="25.44140625" style="99" customWidth="1"/>
    <col min="5" max="5" width="30.77734375" style="99" bestFit="1" customWidth="1"/>
    <col min="6" max="6" width="9.5546875" style="99" customWidth="1"/>
    <col min="7" max="7" width="17.21875" style="106" customWidth="1"/>
    <col min="8" max="8" width="19" style="99" bestFit="1" customWidth="1"/>
    <col min="9" max="9" width="9" style="99" bestFit="1" customWidth="1"/>
    <col min="10" max="10" width="24.21875" style="99" bestFit="1" customWidth="1"/>
    <col min="11" max="11" width="18" style="99" bestFit="1" customWidth="1"/>
    <col min="12" max="12" width="22.44140625" style="99" bestFit="1" customWidth="1"/>
    <col min="13" max="13" width="9" style="99" bestFit="1" customWidth="1"/>
  </cols>
  <sheetData>
    <row r="1" spans="1:13" s="79" customFormat="1" ht="15" x14ac:dyDescent="0.25">
      <c r="B1" s="99"/>
      <c r="C1" s="99"/>
      <c r="D1" s="99"/>
      <c r="E1" s="99"/>
      <c r="F1" s="99"/>
      <c r="G1" s="106"/>
      <c r="H1" s="99"/>
      <c r="I1" s="99"/>
      <c r="J1" s="99"/>
      <c r="K1" s="99"/>
      <c r="L1" s="99"/>
      <c r="M1" s="99"/>
    </row>
    <row r="2" spans="1:13" s="79" customFormat="1" ht="75" customHeight="1" x14ac:dyDescent="0.25">
      <c r="B2" s="80"/>
      <c r="C2" s="81"/>
      <c r="D2" s="316" t="s">
        <v>12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s="79" customFormat="1" ht="30" customHeight="1" x14ac:dyDescent="0.3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90" customFormat="1" ht="17.399999999999999" x14ac:dyDescent="0.3">
      <c r="B4" s="50"/>
      <c r="C4" s="51"/>
      <c r="D4" s="52"/>
      <c r="E4" s="338"/>
      <c r="F4" s="353"/>
      <c r="G4" s="353"/>
      <c r="H4" s="338"/>
      <c r="I4" s="338"/>
      <c r="J4" s="338"/>
      <c r="K4" s="338"/>
      <c r="L4" s="338"/>
      <c r="M4" s="53"/>
    </row>
    <row r="5" spans="1:13" s="90" customFormat="1" ht="17.399999999999999" x14ac:dyDescent="0.3">
      <c r="B5" s="54" t="s">
        <v>13</v>
      </c>
      <c r="C5" s="128"/>
      <c r="D5" s="157" t="str">
        <f>Agência!D5</f>
        <v>Preencher nome EGTTV</v>
      </c>
      <c r="E5" s="339"/>
      <c r="F5" s="339"/>
      <c r="G5" s="339"/>
      <c r="H5" s="339"/>
      <c r="I5" s="339"/>
      <c r="J5" s="339"/>
      <c r="K5" s="339"/>
      <c r="L5" s="339"/>
      <c r="M5" s="55"/>
    </row>
    <row r="6" spans="1:13" s="90" customFormat="1" ht="17.399999999999999" x14ac:dyDescent="0.3">
      <c r="B6" s="54" t="s">
        <v>15</v>
      </c>
      <c r="C6" s="128"/>
      <c r="D6" s="157" t="str">
        <f>Agência!D6</f>
        <v>Preencher CNPJ da EGTTV</v>
      </c>
      <c r="E6" s="339"/>
      <c r="F6" s="354"/>
      <c r="G6" s="354"/>
      <c r="H6" s="339"/>
      <c r="I6" s="339"/>
      <c r="J6" s="339"/>
      <c r="K6" s="339"/>
      <c r="L6" s="339"/>
      <c r="M6" s="55"/>
    </row>
    <row r="7" spans="1:13" s="90" customFormat="1" ht="17.399999999999999" x14ac:dyDescent="0.3">
      <c r="B7" s="54" t="s">
        <v>17</v>
      </c>
      <c r="C7" s="128"/>
      <c r="D7" s="157" t="str">
        <f>Agência!D7</f>
        <v>Preencher endereço da base de atendimento</v>
      </c>
      <c r="E7" s="339"/>
      <c r="F7" s="354"/>
      <c r="G7" s="354"/>
      <c r="H7" s="339"/>
      <c r="I7" s="339"/>
      <c r="J7" s="339"/>
      <c r="K7" s="339"/>
      <c r="L7" s="339"/>
      <c r="M7" s="55"/>
    </row>
    <row r="8" spans="1:13" s="90" customFormat="1" ht="17.399999999999999" x14ac:dyDescent="0.3">
      <c r="B8" s="54" t="s">
        <v>19</v>
      </c>
      <c r="C8" s="128"/>
      <c r="D8" s="157" t="str">
        <f>Agência!D8</f>
        <v>Preencher Telefone da base de atendimento</v>
      </c>
      <c r="E8" s="339"/>
      <c r="F8" s="354"/>
      <c r="G8" s="354"/>
      <c r="H8" s="339"/>
      <c r="I8" s="339"/>
      <c r="J8" s="339"/>
      <c r="K8" s="339"/>
      <c r="L8" s="339"/>
      <c r="M8" s="55"/>
    </row>
    <row r="9" spans="1:13" s="90" customFormat="1" ht="17.399999999999999" x14ac:dyDescent="0.3">
      <c r="B9" s="54" t="s">
        <v>21</v>
      </c>
      <c r="C9" s="128"/>
      <c r="D9" s="157" t="str">
        <f>Agência!D9</f>
        <v>Preencher a data de emissão da proposta</v>
      </c>
      <c r="E9" s="339"/>
      <c r="F9" s="339"/>
      <c r="G9" s="339"/>
      <c r="H9" s="339"/>
      <c r="I9" s="339"/>
      <c r="J9" s="339"/>
      <c r="K9" s="339"/>
      <c r="L9" s="339"/>
      <c r="M9" s="55"/>
    </row>
    <row r="10" spans="1:13" s="90" customFormat="1" ht="17.399999999999999" x14ac:dyDescent="0.3">
      <c r="B10" s="54" t="s">
        <v>23</v>
      </c>
      <c r="C10" s="128"/>
      <c r="D10" s="355" t="str">
        <f>Agência!D10</f>
        <v>Preencher a data-base da CCT</v>
      </c>
      <c r="E10" s="339"/>
      <c r="F10" s="354"/>
      <c r="G10" s="354"/>
      <c r="H10" s="339"/>
      <c r="I10" s="339"/>
      <c r="J10" s="339"/>
      <c r="K10" s="339"/>
      <c r="L10" s="339"/>
      <c r="M10" s="55"/>
    </row>
    <row r="11" spans="1:13" s="90" customFormat="1" ht="17.399999999999999" x14ac:dyDescent="0.3">
      <c r="B11" s="56"/>
      <c r="C11" s="57"/>
      <c r="D11" s="58"/>
      <c r="E11" s="337"/>
      <c r="F11" s="352"/>
      <c r="G11" s="352"/>
      <c r="H11" s="57"/>
      <c r="I11" s="57"/>
      <c r="J11" s="57"/>
      <c r="K11" s="57"/>
      <c r="L11" s="57"/>
      <c r="M11" s="59"/>
    </row>
    <row r="12" spans="1:13" s="91" customFormat="1" ht="28.2" x14ac:dyDescent="0.5">
      <c r="B12" s="92" t="s">
        <v>248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97" customFormat="1" ht="15.6" customHeight="1" x14ac:dyDescent="0.3"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90" customFormat="1" ht="22.8" x14ac:dyDescent="0.4">
      <c r="A14" s="109"/>
      <c r="B14" s="35" t="s">
        <v>63</v>
      </c>
      <c r="C14" s="36"/>
      <c r="D14" s="36"/>
      <c r="E14" s="37"/>
      <c r="F14" s="36"/>
      <c r="G14" s="38"/>
      <c r="H14" s="36"/>
      <c r="I14" s="36"/>
      <c r="J14" s="37"/>
      <c r="K14" s="37"/>
      <c r="L14" s="236"/>
      <c r="M14" s="39"/>
    </row>
    <row r="15" spans="1:13" s="90" customFormat="1" ht="17.399999999999999" x14ac:dyDescent="0.3">
      <c r="B15" s="235" t="s">
        <v>112</v>
      </c>
      <c r="C15" s="130"/>
      <c r="D15" s="130"/>
      <c r="E15" s="130"/>
      <c r="F15" s="130"/>
      <c r="G15" s="131"/>
      <c r="H15" s="130"/>
      <c r="I15" s="130"/>
      <c r="J15" s="132"/>
      <c r="K15" s="132"/>
      <c r="L15" s="228">
        <f>Agência!L92</f>
        <v>0</v>
      </c>
      <c r="M15" s="140"/>
    </row>
    <row r="16" spans="1:13" s="109" customFormat="1" ht="22.8" x14ac:dyDescent="0.4">
      <c r="A16" s="90"/>
      <c r="B16" s="235" t="s">
        <v>81</v>
      </c>
      <c r="C16" s="130"/>
      <c r="D16" s="130"/>
      <c r="E16" s="130"/>
      <c r="F16" s="130"/>
      <c r="G16" s="131"/>
      <c r="H16" s="130"/>
      <c r="I16" s="130"/>
      <c r="J16" s="132"/>
      <c r="K16" s="132"/>
      <c r="L16" s="227">
        <f>PAE!Y50</f>
        <v>0</v>
      </c>
      <c r="M16" s="140"/>
    </row>
    <row r="17" spans="1:13" s="109" customFormat="1" ht="22.8" x14ac:dyDescent="0.4">
      <c r="B17" s="123" t="s">
        <v>68</v>
      </c>
      <c r="C17" s="124"/>
      <c r="D17" s="124"/>
      <c r="E17" s="124"/>
      <c r="F17" s="125"/>
      <c r="G17" s="126"/>
      <c r="H17" s="124"/>
      <c r="I17" s="124"/>
      <c r="J17" s="125"/>
      <c r="K17" s="127"/>
      <c r="L17" s="135">
        <f>L15+L16</f>
        <v>0</v>
      </c>
      <c r="M17" s="141"/>
    </row>
    <row r="18" spans="1:13" s="79" customFormat="1" ht="81" customHeight="1" x14ac:dyDescent="0.4">
      <c r="A18" s="109"/>
      <c r="B18" s="115" t="s">
        <v>69</v>
      </c>
      <c r="C18" s="116"/>
      <c r="D18" s="117"/>
      <c r="E18" s="118"/>
      <c r="F18" s="119"/>
      <c r="G18" s="120"/>
      <c r="H18" s="116"/>
      <c r="I18" s="116"/>
      <c r="J18" s="121"/>
      <c r="K18" s="122"/>
      <c r="L18" s="142" t="s">
        <v>70</v>
      </c>
      <c r="M18" s="143"/>
    </row>
    <row r="19" spans="1:13" s="79" customFormat="1" ht="39.9" customHeight="1" x14ac:dyDescent="0.25">
      <c r="B19" s="110"/>
      <c r="C19" s="111"/>
      <c r="D19" s="111"/>
      <c r="E19" s="112"/>
      <c r="F19" s="111"/>
      <c r="G19" s="113" t="s">
        <v>71</v>
      </c>
      <c r="H19" s="110"/>
      <c r="I19" s="111"/>
      <c r="J19" s="111"/>
      <c r="K19" s="111"/>
      <c r="L19" s="111"/>
      <c r="M19" s="114"/>
    </row>
  </sheetData>
  <mergeCells count="6">
    <mergeCell ref="F11:G11"/>
    <mergeCell ref="F4:G4"/>
    <mergeCell ref="F6:G6"/>
    <mergeCell ref="F7:G7"/>
    <mergeCell ref="F8:G8"/>
    <mergeCell ref="F10:G10"/>
  </mergeCells>
  <printOptions horizontalCentered="1"/>
  <pageMargins left="0.23622047244094491" right="0.23622047244094491" top="0.35433070866141736" bottom="0.35433070866141736" header="0" footer="0"/>
  <pageSetup paperSize="9" scale="3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39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30.6640625" customWidth="1"/>
    <col min="3" max="3" width="11" customWidth="1"/>
    <col min="4" max="4" width="9.109375" bestFit="1" customWidth="1"/>
    <col min="5" max="5" width="27.88671875" bestFit="1" customWidth="1"/>
    <col min="6" max="6" width="43.5546875" customWidth="1"/>
    <col min="7" max="7" width="16.21875" bestFit="1" customWidth="1"/>
    <col min="8" max="8" width="13.109375" customWidth="1"/>
    <col min="9" max="9" width="16.109375" customWidth="1"/>
    <col min="10" max="10" width="17.88671875" customWidth="1"/>
    <col min="11" max="11" width="20.109375" customWidth="1"/>
    <col min="12" max="13" width="12.21875" bestFit="1" customWidth="1"/>
  </cols>
  <sheetData>
    <row r="1" spans="2:13" s="2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314" customFormat="1" ht="33" customHeight="1" x14ac:dyDescent="0.3">
      <c r="B2" s="311" t="s">
        <v>109</v>
      </c>
      <c r="C2" s="312"/>
      <c r="D2" s="312"/>
      <c r="E2" s="312"/>
      <c r="F2" s="62" t="str">
        <f>[1]Agência!B12</f>
        <v>ITEM I (A) - AGÊNCIA - REGIÃO DO INTERIOR DA BAHIA</v>
      </c>
      <c r="G2" s="312"/>
      <c r="H2" s="312"/>
      <c r="I2" s="312"/>
      <c r="J2" s="312"/>
      <c r="K2" s="312"/>
      <c r="L2" s="312"/>
      <c r="M2" s="313"/>
    </row>
    <row r="3" spans="2:13" s="2" customFormat="1" ht="60" customHeight="1" x14ac:dyDescent="0.2">
      <c r="B3" s="315" t="s">
        <v>104</v>
      </c>
      <c r="C3" s="315" t="s">
        <v>82</v>
      </c>
      <c r="D3" s="315" t="s">
        <v>83</v>
      </c>
      <c r="E3" s="315" t="s">
        <v>84</v>
      </c>
      <c r="F3" s="315" t="s">
        <v>85</v>
      </c>
      <c r="G3" s="315" t="s">
        <v>86</v>
      </c>
      <c r="H3" s="315" t="s">
        <v>87</v>
      </c>
      <c r="I3" s="315" t="s">
        <v>105</v>
      </c>
      <c r="J3" s="315" t="s">
        <v>106</v>
      </c>
      <c r="K3" s="315" t="s">
        <v>111</v>
      </c>
      <c r="L3" s="315" t="s">
        <v>107</v>
      </c>
      <c r="M3" s="315" t="s">
        <v>108</v>
      </c>
    </row>
    <row r="4" spans="2:13" s="2" customFormat="1" ht="15" customHeight="1" x14ac:dyDescent="0.25">
      <c r="B4" s="5" t="s">
        <v>203</v>
      </c>
      <c r="C4" s="3" t="s">
        <v>112</v>
      </c>
      <c r="D4" s="4">
        <v>76</v>
      </c>
      <c r="E4" s="5" t="s">
        <v>126</v>
      </c>
      <c r="F4" s="6" t="s">
        <v>162</v>
      </c>
      <c r="G4" s="6" t="s">
        <v>124</v>
      </c>
      <c r="H4" s="310">
        <v>48970000</v>
      </c>
      <c r="I4" s="3" t="s">
        <v>114</v>
      </c>
      <c r="J4" s="8" t="s">
        <v>110</v>
      </c>
      <c r="K4" s="8" t="s">
        <v>110</v>
      </c>
      <c r="L4" s="7" t="s">
        <v>114</v>
      </c>
      <c r="M4" s="7" t="s">
        <v>114</v>
      </c>
    </row>
    <row r="5" spans="2:13" s="2" customFormat="1" ht="15" customHeight="1" x14ac:dyDescent="0.25">
      <c r="B5" s="5" t="s">
        <v>204</v>
      </c>
      <c r="C5" s="3" t="s">
        <v>112</v>
      </c>
      <c r="D5" s="4">
        <v>634</v>
      </c>
      <c r="E5" s="5" t="s">
        <v>127</v>
      </c>
      <c r="F5" s="6" t="s">
        <v>163</v>
      </c>
      <c r="G5" s="6" t="s">
        <v>124</v>
      </c>
      <c r="H5" s="310">
        <v>44700000</v>
      </c>
      <c r="I5" s="3" t="s">
        <v>114</v>
      </c>
      <c r="J5" s="8" t="s">
        <v>110</v>
      </c>
      <c r="K5" s="8" t="s">
        <v>110</v>
      </c>
      <c r="L5" s="7" t="s">
        <v>114</v>
      </c>
      <c r="M5" s="7" t="s">
        <v>114</v>
      </c>
    </row>
    <row r="6" spans="2:13" s="2" customFormat="1" ht="15" customHeight="1" x14ac:dyDescent="0.25">
      <c r="B6" s="5" t="s">
        <v>205</v>
      </c>
      <c r="C6" s="3" t="s">
        <v>112</v>
      </c>
      <c r="D6" s="4">
        <v>3230</v>
      </c>
      <c r="E6" s="5" t="s">
        <v>128</v>
      </c>
      <c r="F6" s="6" t="s">
        <v>164</v>
      </c>
      <c r="G6" s="6" t="s">
        <v>124</v>
      </c>
      <c r="H6" s="310">
        <v>44790000</v>
      </c>
      <c r="I6" s="3" t="s">
        <v>114</v>
      </c>
      <c r="J6" s="8" t="s">
        <v>110</v>
      </c>
      <c r="K6" s="8" t="s">
        <v>110</v>
      </c>
      <c r="L6" s="7" t="s">
        <v>114</v>
      </c>
      <c r="M6" s="7" t="s">
        <v>114</v>
      </c>
    </row>
    <row r="7" spans="2:13" s="2" customFormat="1" ht="15" customHeight="1" x14ac:dyDescent="0.25">
      <c r="B7" s="5" t="s">
        <v>206</v>
      </c>
      <c r="C7" s="3" t="s">
        <v>112</v>
      </c>
      <c r="D7" s="4">
        <v>3741</v>
      </c>
      <c r="E7" s="5" t="s">
        <v>129</v>
      </c>
      <c r="F7" s="6" t="s">
        <v>165</v>
      </c>
      <c r="G7" s="6" t="s">
        <v>124</v>
      </c>
      <c r="H7" s="310">
        <v>44695000</v>
      </c>
      <c r="I7" s="3" t="s">
        <v>114</v>
      </c>
      <c r="J7" s="8" t="s">
        <v>110</v>
      </c>
      <c r="K7" s="8" t="s">
        <v>110</v>
      </c>
      <c r="L7" s="7" t="s">
        <v>114</v>
      </c>
      <c r="M7" s="7" t="s">
        <v>114</v>
      </c>
    </row>
    <row r="8" spans="2:13" s="2" customFormat="1" ht="15" customHeight="1" x14ac:dyDescent="0.25">
      <c r="B8" s="5" t="s">
        <v>207</v>
      </c>
      <c r="C8" s="3" t="s">
        <v>112</v>
      </c>
      <c r="D8" s="4">
        <v>4308</v>
      </c>
      <c r="E8" s="5" t="s">
        <v>130</v>
      </c>
      <c r="F8" s="6" t="s">
        <v>166</v>
      </c>
      <c r="G8" s="6" t="s">
        <v>124</v>
      </c>
      <c r="H8" s="310">
        <v>44718000</v>
      </c>
      <c r="I8" s="3" t="s">
        <v>114</v>
      </c>
      <c r="J8" s="8" t="s">
        <v>110</v>
      </c>
      <c r="K8" s="8" t="s">
        <v>110</v>
      </c>
      <c r="L8" s="7" t="s">
        <v>114</v>
      </c>
      <c r="M8" s="7" t="s">
        <v>114</v>
      </c>
    </row>
    <row r="9" spans="2:13" s="2" customFormat="1" ht="15" customHeight="1" x14ac:dyDescent="0.25">
      <c r="B9" s="5" t="s">
        <v>208</v>
      </c>
      <c r="C9" s="3" t="s">
        <v>112</v>
      </c>
      <c r="D9" s="4">
        <v>4694</v>
      </c>
      <c r="E9" s="5" t="s">
        <v>131</v>
      </c>
      <c r="F9" s="6" t="s">
        <v>167</v>
      </c>
      <c r="G9" s="6" t="s">
        <v>124</v>
      </c>
      <c r="H9" s="310">
        <v>44800000</v>
      </c>
      <c r="I9" s="3" t="s">
        <v>114</v>
      </c>
      <c r="J9" s="8" t="s">
        <v>110</v>
      </c>
      <c r="K9" s="8" t="s">
        <v>110</v>
      </c>
      <c r="L9" s="7" t="s">
        <v>114</v>
      </c>
      <c r="M9" s="7" t="s">
        <v>114</v>
      </c>
    </row>
    <row r="10" spans="2:13" s="2" customFormat="1" ht="15" customHeight="1" x14ac:dyDescent="0.25">
      <c r="B10" s="5" t="s">
        <v>209</v>
      </c>
      <c r="C10" s="3" t="s">
        <v>112</v>
      </c>
      <c r="D10" s="4">
        <v>4770</v>
      </c>
      <c r="E10" s="5" t="s">
        <v>132</v>
      </c>
      <c r="F10" s="6" t="s">
        <v>168</v>
      </c>
      <c r="G10" s="6" t="s">
        <v>124</v>
      </c>
      <c r="H10" s="310">
        <v>48850000</v>
      </c>
      <c r="I10" s="3" t="s">
        <v>114</v>
      </c>
      <c r="J10" s="8" t="s">
        <v>110</v>
      </c>
      <c r="K10" s="8" t="s">
        <v>110</v>
      </c>
      <c r="L10" s="7" t="s">
        <v>114</v>
      </c>
      <c r="M10" s="7" t="s">
        <v>114</v>
      </c>
    </row>
    <row r="11" spans="2:13" s="2" customFormat="1" ht="15" customHeight="1" x14ac:dyDescent="0.25">
      <c r="B11" s="5" t="s">
        <v>210</v>
      </c>
      <c r="C11" s="3" t="s">
        <v>112</v>
      </c>
      <c r="D11" s="4">
        <v>4773</v>
      </c>
      <c r="E11" s="5" t="s">
        <v>133</v>
      </c>
      <c r="F11" s="6" t="s">
        <v>169</v>
      </c>
      <c r="G11" s="6" t="s">
        <v>124</v>
      </c>
      <c r="H11" s="310">
        <v>44720000</v>
      </c>
      <c r="I11" s="3" t="s">
        <v>114</v>
      </c>
      <c r="J11" s="8" t="s">
        <v>110</v>
      </c>
      <c r="K11" s="8" t="s">
        <v>110</v>
      </c>
      <c r="L11" s="7" t="s">
        <v>114</v>
      </c>
      <c r="M11" s="7" t="s">
        <v>114</v>
      </c>
    </row>
    <row r="12" spans="2:13" s="2" customFormat="1" ht="15" customHeight="1" x14ac:dyDescent="0.25">
      <c r="B12" s="5" t="s">
        <v>211</v>
      </c>
      <c r="C12" s="3" t="s">
        <v>112</v>
      </c>
      <c r="D12" s="4">
        <v>779</v>
      </c>
      <c r="E12" s="5" t="s">
        <v>134</v>
      </c>
      <c r="F12" s="6" t="s">
        <v>170</v>
      </c>
      <c r="G12" s="6" t="s">
        <v>124</v>
      </c>
      <c r="H12" s="310">
        <v>46430000</v>
      </c>
      <c r="I12" s="3" t="s">
        <v>114</v>
      </c>
      <c r="J12" s="8" t="s">
        <v>110</v>
      </c>
      <c r="K12" s="8" t="s">
        <v>110</v>
      </c>
      <c r="L12" s="7" t="s">
        <v>114</v>
      </c>
      <c r="M12" s="7" t="s">
        <v>114</v>
      </c>
    </row>
    <row r="13" spans="2:13" s="2" customFormat="1" ht="15" customHeight="1" x14ac:dyDescent="0.25">
      <c r="B13" s="5" t="s">
        <v>212</v>
      </c>
      <c r="C13" s="3" t="s">
        <v>112</v>
      </c>
      <c r="D13" s="4">
        <v>1050</v>
      </c>
      <c r="E13" s="5" t="s">
        <v>135</v>
      </c>
      <c r="F13" s="6" t="s">
        <v>171</v>
      </c>
      <c r="G13" s="6" t="s">
        <v>124</v>
      </c>
      <c r="H13" s="310">
        <v>46400000</v>
      </c>
      <c r="I13" s="3" t="s">
        <v>114</v>
      </c>
      <c r="J13" s="8" t="s">
        <v>110</v>
      </c>
      <c r="K13" s="8" t="s">
        <v>110</v>
      </c>
      <c r="L13" s="7" t="s">
        <v>114</v>
      </c>
      <c r="M13" s="7" t="s">
        <v>114</v>
      </c>
    </row>
    <row r="14" spans="2:13" s="2" customFormat="1" ht="15" customHeight="1" x14ac:dyDescent="0.25">
      <c r="B14" s="5" t="s">
        <v>213</v>
      </c>
      <c r="C14" s="3" t="s">
        <v>112</v>
      </c>
      <c r="D14" s="4">
        <v>3516</v>
      </c>
      <c r="E14" s="5" t="s">
        <v>136</v>
      </c>
      <c r="F14" s="6" t="s">
        <v>172</v>
      </c>
      <c r="G14" s="6" t="s">
        <v>124</v>
      </c>
      <c r="H14" s="310">
        <v>46500000</v>
      </c>
      <c r="I14" s="3" t="s">
        <v>114</v>
      </c>
      <c r="J14" s="8" t="s">
        <v>110</v>
      </c>
      <c r="K14" s="8" t="s">
        <v>110</v>
      </c>
      <c r="L14" s="7" t="s">
        <v>114</v>
      </c>
      <c r="M14" s="7" t="s">
        <v>114</v>
      </c>
    </row>
    <row r="15" spans="2:13" s="2" customFormat="1" ht="15" customHeight="1" x14ac:dyDescent="0.25">
      <c r="B15" s="5" t="s">
        <v>214</v>
      </c>
      <c r="C15" s="3" t="s">
        <v>112</v>
      </c>
      <c r="D15" s="4">
        <v>4589</v>
      </c>
      <c r="E15" s="5" t="s">
        <v>137</v>
      </c>
      <c r="F15" s="6" t="s">
        <v>173</v>
      </c>
      <c r="G15" s="6" t="s">
        <v>124</v>
      </c>
      <c r="H15" s="310">
        <v>46300000</v>
      </c>
      <c r="I15" s="3" t="s">
        <v>114</v>
      </c>
      <c r="J15" s="8" t="s">
        <v>110</v>
      </c>
      <c r="K15" s="8" t="s">
        <v>110</v>
      </c>
      <c r="L15" s="7" t="s">
        <v>114</v>
      </c>
      <c r="M15" s="7" t="s">
        <v>114</v>
      </c>
    </row>
    <row r="16" spans="2:13" s="2" customFormat="1" ht="15" customHeight="1" x14ac:dyDescent="0.25">
      <c r="B16" s="5" t="s">
        <v>215</v>
      </c>
      <c r="C16" s="3" t="s">
        <v>112</v>
      </c>
      <c r="D16" s="4">
        <v>4663</v>
      </c>
      <c r="E16" s="5" t="s">
        <v>138</v>
      </c>
      <c r="F16" s="6" t="s">
        <v>174</v>
      </c>
      <c r="G16" s="6" t="s">
        <v>124</v>
      </c>
      <c r="H16" s="310">
        <v>46190000</v>
      </c>
      <c r="I16" s="3" t="s">
        <v>114</v>
      </c>
      <c r="J16" s="8" t="s">
        <v>110</v>
      </c>
      <c r="K16" s="8" t="s">
        <v>110</v>
      </c>
      <c r="L16" s="7" t="s">
        <v>114</v>
      </c>
      <c r="M16" s="7" t="s">
        <v>114</v>
      </c>
    </row>
    <row r="17" spans="2:13" s="2" customFormat="1" ht="15" customHeight="1" x14ac:dyDescent="0.25">
      <c r="B17" s="5" t="s">
        <v>211</v>
      </c>
      <c r="C17" s="3" t="s">
        <v>112</v>
      </c>
      <c r="D17" s="4">
        <v>4697</v>
      </c>
      <c r="E17" s="5" t="s">
        <v>139</v>
      </c>
      <c r="F17" s="6" t="s">
        <v>175</v>
      </c>
      <c r="G17" s="6" t="s">
        <v>176</v>
      </c>
      <c r="H17" s="310">
        <v>46430000</v>
      </c>
      <c r="I17" s="3" t="s">
        <v>114</v>
      </c>
      <c r="J17" s="8" t="s">
        <v>110</v>
      </c>
      <c r="K17" s="8" t="s">
        <v>110</v>
      </c>
      <c r="L17" s="7" t="s">
        <v>114</v>
      </c>
      <c r="M17" s="7" t="s">
        <v>114</v>
      </c>
    </row>
    <row r="18" spans="2:13" s="2" customFormat="1" ht="15" customHeight="1" x14ac:dyDescent="0.25">
      <c r="B18" s="5" t="s">
        <v>216</v>
      </c>
      <c r="C18" s="3" t="s">
        <v>112</v>
      </c>
      <c r="D18" s="4">
        <v>4784</v>
      </c>
      <c r="E18" s="5" t="s">
        <v>140</v>
      </c>
      <c r="F18" s="6" t="s">
        <v>177</v>
      </c>
      <c r="G18" s="6" t="s">
        <v>178</v>
      </c>
      <c r="H18" s="310">
        <v>39510000</v>
      </c>
      <c r="I18" s="3" t="s">
        <v>114</v>
      </c>
      <c r="J18" s="8" t="s">
        <v>110</v>
      </c>
      <c r="K18" s="8" t="s">
        <v>110</v>
      </c>
      <c r="L18" s="7" t="s">
        <v>114</v>
      </c>
      <c r="M18" s="7" t="s">
        <v>114</v>
      </c>
    </row>
    <row r="19" spans="2:13" s="2" customFormat="1" ht="15" customHeight="1" x14ac:dyDescent="0.25">
      <c r="B19" s="5" t="s">
        <v>217</v>
      </c>
      <c r="C19" s="3" t="s">
        <v>112</v>
      </c>
      <c r="D19" s="4">
        <v>4819</v>
      </c>
      <c r="E19" s="5" t="s">
        <v>141</v>
      </c>
      <c r="F19" s="6" t="s">
        <v>179</v>
      </c>
      <c r="G19" s="6" t="s">
        <v>124</v>
      </c>
      <c r="H19" s="310">
        <v>46460000</v>
      </c>
      <c r="I19" s="3" t="s">
        <v>114</v>
      </c>
      <c r="J19" s="8" t="s">
        <v>110</v>
      </c>
      <c r="K19" s="8" t="s">
        <v>110</v>
      </c>
      <c r="L19" s="7" t="s">
        <v>114</v>
      </c>
      <c r="M19" s="7" t="s">
        <v>114</v>
      </c>
    </row>
    <row r="20" spans="2:13" s="2" customFormat="1" ht="15" customHeight="1" x14ac:dyDescent="0.25">
      <c r="B20" s="5" t="s">
        <v>218</v>
      </c>
      <c r="C20" s="3" t="s">
        <v>112</v>
      </c>
      <c r="D20" s="4">
        <v>4975</v>
      </c>
      <c r="E20" s="5" t="s">
        <v>142</v>
      </c>
      <c r="F20" s="6" t="s">
        <v>180</v>
      </c>
      <c r="G20" s="6" t="s">
        <v>124</v>
      </c>
      <c r="H20" s="310">
        <v>46445000</v>
      </c>
      <c r="I20" s="3" t="s">
        <v>114</v>
      </c>
      <c r="J20" s="8" t="s">
        <v>110</v>
      </c>
      <c r="K20" s="8" t="s">
        <v>110</v>
      </c>
      <c r="L20" s="7" t="s">
        <v>114</v>
      </c>
      <c r="M20" s="7" t="s">
        <v>114</v>
      </c>
    </row>
    <row r="21" spans="2:13" s="2" customFormat="1" ht="15" customHeight="1" x14ac:dyDescent="0.25">
      <c r="B21" s="5" t="s">
        <v>219</v>
      </c>
      <c r="C21" s="3" t="s">
        <v>112</v>
      </c>
      <c r="D21" s="4">
        <v>780</v>
      </c>
      <c r="E21" s="5" t="s">
        <v>143</v>
      </c>
      <c r="F21" s="6" t="s">
        <v>181</v>
      </c>
      <c r="G21" s="6" t="s">
        <v>124</v>
      </c>
      <c r="H21" s="310">
        <v>44900000</v>
      </c>
      <c r="I21" s="3" t="s">
        <v>114</v>
      </c>
      <c r="J21" s="8" t="s">
        <v>110</v>
      </c>
      <c r="K21" s="8" t="s">
        <v>110</v>
      </c>
      <c r="L21" s="7" t="s">
        <v>114</v>
      </c>
      <c r="M21" s="7" t="s">
        <v>114</v>
      </c>
    </row>
    <row r="22" spans="2:13" s="2" customFormat="1" ht="15" customHeight="1" x14ac:dyDescent="0.25">
      <c r="B22" s="5" t="s">
        <v>220</v>
      </c>
      <c r="C22" s="3" t="s">
        <v>112</v>
      </c>
      <c r="D22" s="4">
        <v>1056</v>
      </c>
      <c r="E22" s="5" t="s">
        <v>144</v>
      </c>
      <c r="F22" s="6" t="s">
        <v>182</v>
      </c>
      <c r="G22" s="6" t="s">
        <v>124</v>
      </c>
      <c r="H22" s="310">
        <v>47400000</v>
      </c>
      <c r="I22" s="3" t="s">
        <v>114</v>
      </c>
      <c r="J22" s="8" t="s">
        <v>110</v>
      </c>
      <c r="K22" s="8" t="s">
        <v>110</v>
      </c>
      <c r="L22" s="7" t="s">
        <v>114</v>
      </c>
      <c r="M22" s="7" t="s">
        <v>114</v>
      </c>
    </row>
    <row r="23" spans="2:13" s="2" customFormat="1" ht="15" customHeight="1" x14ac:dyDescent="0.25">
      <c r="B23" s="5" t="s">
        <v>221</v>
      </c>
      <c r="C23" s="3" t="s">
        <v>112</v>
      </c>
      <c r="D23" s="4">
        <v>3204</v>
      </c>
      <c r="E23" s="5" t="s">
        <v>145</v>
      </c>
      <c r="F23" s="6" t="s">
        <v>183</v>
      </c>
      <c r="G23" s="6" t="s">
        <v>124</v>
      </c>
      <c r="H23" s="310">
        <v>46900000</v>
      </c>
      <c r="I23" s="3" t="s">
        <v>114</v>
      </c>
      <c r="J23" s="8" t="s">
        <v>110</v>
      </c>
      <c r="K23" s="8" t="s">
        <v>110</v>
      </c>
      <c r="L23" s="7" t="s">
        <v>114</v>
      </c>
      <c r="M23" s="7" t="s">
        <v>114</v>
      </c>
    </row>
    <row r="24" spans="2:13" s="2" customFormat="1" ht="15" customHeight="1" x14ac:dyDescent="0.25">
      <c r="B24" s="5" t="s">
        <v>222</v>
      </c>
      <c r="C24" s="3" t="s">
        <v>112</v>
      </c>
      <c r="D24" s="4">
        <v>3796</v>
      </c>
      <c r="E24" s="5" t="s">
        <v>146</v>
      </c>
      <c r="F24" s="6" t="s">
        <v>184</v>
      </c>
      <c r="G24" s="6" t="s">
        <v>185</v>
      </c>
      <c r="H24" s="310">
        <v>47100000</v>
      </c>
      <c r="I24" s="3" t="s">
        <v>114</v>
      </c>
      <c r="J24" s="8" t="s">
        <v>110</v>
      </c>
      <c r="K24" s="8" t="s">
        <v>110</v>
      </c>
      <c r="L24" s="7" t="s">
        <v>114</v>
      </c>
      <c r="M24" s="7" t="s">
        <v>114</v>
      </c>
    </row>
    <row r="25" spans="2:13" s="2" customFormat="1" ht="15" customHeight="1" x14ac:dyDescent="0.25">
      <c r="B25" s="5" t="s">
        <v>223</v>
      </c>
      <c r="C25" s="3" t="s">
        <v>112</v>
      </c>
      <c r="D25" s="4">
        <v>4601</v>
      </c>
      <c r="E25" s="5" t="s">
        <v>147</v>
      </c>
      <c r="F25" s="6" t="s">
        <v>186</v>
      </c>
      <c r="G25" s="6" t="s">
        <v>124</v>
      </c>
      <c r="H25" s="310">
        <v>46980000</v>
      </c>
      <c r="I25" s="3" t="s">
        <v>114</v>
      </c>
      <c r="J25" s="8" t="s">
        <v>110</v>
      </c>
      <c r="K25" s="8" t="s">
        <v>110</v>
      </c>
      <c r="L25" s="7" t="s">
        <v>114</v>
      </c>
      <c r="M25" s="7" t="s">
        <v>114</v>
      </c>
    </row>
    <row r="26" spans="2:13" s="2" customFormat="1" ht="15" customHeight="1" x14ac:dyDescent="0.25">
      <c r="B26" s="5" t="s">
        <v>224</v>
      </c>
      <c r="C26" s="3" t="s">
        <v>112</v>
      </c>
      <c r="D26" s="4">
        <v>4825</v>
      </c>
      <c r="E26" s="5" t="s">
        <v>148</v>
      </c>
      <c r="F26" s="6" t="s">
        <v>187</v>
      </c>
      <c r="G26" s="6" t="s">
        <v>124</v>
      </c>
      <c r="H26" s="310">
        <v>44850000</v>
      </c>
      <c r="I26" s="3" t="s">
        <v>114</v>
      </c>
      <c r="J26" s="8" t="s">
        <v>110</v>
      </c>
      <c r="K26" s="8" t="s">
        <v>110</v>
      </c>
      <c r="L26" s="7" t="s">
        <v>114</v>
      </c>
      <c r="M26" s="7" t="s">
        <v>114</v>
      </c>
    </row>
    <row r="27" spans="2:13" s="2" customFormat="1" ht="15" customHeight="1" x14ac:dyDescent="0.25">
      <c r="B27" s="5" t="s">
        <v>225</v>
      </c>
      <c r="C27" s="3" t="s">
        <v>112</v>
      </c>
      <c r="D27" s="4">
        <v>71</v>
      </c>
      <c r="E27" s="5" t="s">
        <v>149</v>
      </c>
      <c r="F27" s="6" t="s">
        <v>188</v>
      </c>
      <c r="G27" s="6" t="s">
        <v>124</v>
      </c>
      <c r="H27" s="310">
        <v>45200902</v>
      </c>
      <c r="I27" s="3" t="s">
        <v>114</v>
      </c>
      <c r="J27" s="8" t="s">
        <v>110</v>
      </c>
      <c r="K27" s="8" t="s">
        <v>110</v>
      </c>
      <c r="L27" s="7" t="s">
        <v>113</v>
      </c>
      <c r="M27" s="7" t="s">
        <v>114</v>
      </c>
    </row>
    <row r="28" spans="2:13" s="2" customFormat="1" ht="15" customHeight="1" x14ac:dyDescent="0.25">
      <c r="B28" s="5" t="s">
        <v>226</v>
      </c>
      <c r="C28" s="3" t="s">
        <v>112</v>
      </c>
      <c r="D28" s="4">
        <v>636</v>
      </c>
      <c r="E28" s="5" t="s">
        <v>150</v>
      </c>
      <c r="F28" s="6" t="s">
        <v>189</v>
      </c>
      <c r="G28" s="6" t="s">
        <v>124</v>
      </c>
      <c r="H28" s="310">
        <v>45570000</v>
      </c>
      <c r="I28" s="3" t="s">
        <v>114</v>
      </c>
      <c r="J28" s="8" t="s">
        <v>110</v>
      </c>
      <c r="K28" s="8" t="s">
        <v>110</v>
      </c>
      <c r="L28" s="7" t="s">
        <v>114</v>
      </c>
      <c r="M28" s="7" t="s">
        <v>114</v>
      </c>
    </row>
    <row r="29" spans="2:13" s="2" customFormat="1" ht="15" customHeight="1" x14ac:dyDescent="0.25">
      <c r="B29" s="5" t="s">
        <v>227</v>
      </c>
      <c r="C29" s="3" t="s">
        <v>112</v>
      </c>
      <c r="D29" s="4">
        <v>2085</v>
      </c>
      <c r="E29" s="5" t="s">
        <v>151</v>
      </c>
      <c r="F29" s="6" t="s">
        <v>190</v>
      </c>
      <c r="G29" s="6" t="s">
        <v>124</v>
      </c>
      <c r="H29" s="310">
        <v>45345000</v>
      </c>
      <c r="I29" s="3" t="s">
        <v>114</v>
      </c>
      <c r="J29" s="8" t="s">
        <v>110</v>
      </c>
      <c r="K29" s="8" t="s">
        <v>110</v>
      </c>
      <c r="L29" s="7" t="s">
        <v>114</v>
      </c>
      <c r="M29" s="7" t="s">
        <v>114</v>
      </c>
    </row>
    <row r="30" spans="2:13" s="2" customFormat="1" ht="15" customHeight="1" x14ac:dyDescent="0.25">
      <c r="B30" s="5" t="s">
        <v>225</v>
      </c>
      <c r="C30" s="3" t="s">
        <v>112</v>
      </c>
      <c r="D30" s="4">
        <v>3840</v>
      </c>
      <c r="E30" s="5" t="s">
        <v>152</v>
      </c>
      <c r="F30" s="6" t="s">
        <v>191</v>
      </c>
      <c r="G30" s="6" t="s">
        <v>124</v>
      </c>
      <c r="H30" s="310">
        <v>45200350</v>
      </c>
      <c r="I30" s="3" t="s">
        <v>114</v>
      </c>
      <c r="J30" s="8" t="s">
        <v>110</v>
      </c>
      <c r="K30" s="8" t="s">
        <v>110</v>
      </c>
      <c r="L30" s="7" t="s">
        <v>114</v>
      </c>
      <c r="M30" s="7" t="s">
        <v>114</v>
      </c>
    </row>
    <row r="31" spans="2:13" s="2" customFormat="1" ht="15" customHeight="1" x14ac:dyDescent="0.25">
      <c r="B31" s="5" t="s">
        <v>228</v>
      </c>
      <c r="C31" s="3" t="s">
        <v>112</v>
      </c>
      <c r="D31" s="4">
        <v>4693</v>
      </c>
      <c r="E31" s="5" t="s">
        <v>153</v>
      </c>
      <c r="F31" s="6" t="s">
        <v>192</v>
      </c>
      <c r="G31" s="6" t="s">
        <v>124</v>
      </c>
      <c r="H31" s="310">
        <v>45360000</v>
      </c>
      <c r="I31" s="3" t="s">
        <v>114</v>
      </c>
      <c r="J31" s="8" t="s">
        <v>110</v>
      </c>
      <c r="K31" s="8" t="s">
        <v>110</v>
      </c>
      <c r="L31" s="7" t="s">
        <v>114</v>
      </c>
      <c r="M31" s="7" t="s">
        <v>114</v>
      </c>
    </row>
    <row r="32" spans="2:13" s="2" customFormat="1" ht="15" customHeight="1" x14ac:dyDescent="0.25">
      <c r="B32" s="5" t="s">
        <v>229</v>
      </c>
      <c r="C32" s="3" t="s">
        <v>112</v>
      </c>
      <c r="D32" s="4">
        <v>784</v>
      </c>
      <c r="E32" s="5" t="s">
        <v>154</v>
      </c>
      <c r="F32" s="6" t="s">
        <v>193</v>
      </c>
      <c r="G32" s="6" t="s">
        <v>194</v>
      </c>
      <c r="H32" s="310">
        <v>47600000</v>
      </c>
      <c r="I32" s="3" t="s">
        <v>114</v>
      </c>
      <c r="J32" s="8" t="s">
        <v>110</v>
      </c>
      <c r="K32" s="8" t="s">
        <v>110</v>
      </c>
      <c r="L32" s="7" t="s">
        <v>114</v>
      </c>
      <c r="M32" s="7" t="s">
        <v>114</v>
      </c>
    </row>
    <row r="33" spans="2:13" s="2" customFormat="1" ht="15" customHeight="1" x14ac:dyDescent="0.25">
      <c r="B33" s="5" t="s">
        <v>230</v>
      </c>
      <c r="C33" s="3" t="s">
        <v>112</v>
      </c>
      <c r="D33" s="4">
        <v>3508</v>
      </c>
      <c r="E33" s="5" t="s">
        <v>155</v>
      </c>
      <c r="F33" s="6" t="s">
        <v>195</v>
      </c>
      <c r="G33" s="6" t="s">
        <v>124</v>
      </c>
      <c r="H33" s="310">
        <v>47520000</v>
      </c>
      <c r="I33" s="3" t="s">
        <v>114</v>
      </c>
      <c r="J33" s="8" t="s">
        <v>110</v>
      </c>
      <c r="K33" s="8" t="s">
        <v>110</v>
      </c>
      <c r="L33" s="7" t="s">
        <v>114</v>
      </c>
      <c r="M33" s="7" t="s">
        <v>114</v>
      </c>
    </row>
    <row r="34" spans="2:13" s="2" customFormat="1" ht="15" customHeight="1" x14ac:dyDescent="0.25">
      <c r="B34" s="5" t="s">
        <v>231</v>
      </c>
      <c r="C34" s="3" t="s">
        <v>112</v>
      </c>
      <c r="D34" s="4">
        <v>3546</v>
      </c>
      <c r="E34" s="5" t="s">
        <v>156</v>
      </c>
      <c r="F34" s="6" t="s">
        <v>196</v>
      </c>
      <c r="G34" s="6" t="s">
        <v>124</v>
      </c>
      <c r="H34" s="310">
        <v>47640000</v>
      </c>
      <c r="I34" s="3" t="s">
        <v>114</v>
      </c>
      <c r="J34" s="8" t="s">
        <v>110</v>
      </c>
      <c r="K34" s="8" t="s">
        <v>110</v>
      </c>
      <c r="L34" s="7" t="s">
        <v>114</v>
      </c>
      <c r="M34" s="7" t="s">
        <v>114</v>
      </c>
    </row>
    <row r="35" spans="2:13" s="2" customFormat="1" ht="15" customHeight="1" x14ac:dyDescent="0.25">
      <c r="B35" s="5" t="s">
        <v>232</v>
      </c>
      <c r="C35" s="3" t="s">
        <v>112</v>
      </c>
      <c r="D35" s="4">
        <v>3794</v>
      </c>
      <c r="E35" s="5" t="s">
        <v>157</v>
      </c>
      <c r="F35" s="6" t="s">
        <v>197</v>
      </c>
      <c r="G35" s="6" t="s">
        <v>198</v>
      </c>
      <c r="H35" s="310">
        <v>47650000</v>
      </c>
      <c r="I35" s="3" t="s">
        <v>114</v>
      </c>
      <c r="J35" s="8" t="s">
        <v>110</v>
      </c>
      <c r="K35" s="8" t="s">
        <v>110</v>
      </c>
      <c r="L35" s="7" t="s">
        <v>114</v>
      </c>
      <c r="M35" s="7" t="s">
        <v>114</v>
      </c>
    </row>
    <row r="36" spans="2:13" s="2" customFormat="1" ht="15" customHeight="1" x14ac:dyDescent="0.25">
      <c r="B36" s="5" t="s">
        <v>233</v>
      </c>
      <c r="C36" s="3" t="s">
        <v>112</v>
      </c>
      <c r="D36" s="4">
        <v>4577</v>
      </c>
      <c r="E36" s="5" t="s">
        <v>158</v>
      </c>
      <c r="F36" s="6" t="s">
        <v>199</v>
      </c>
      <c r="G36" s="6" t="s">
        <v>124</v>
      </c>
      <c r="H36" s="310">
        <v>47500000</v>
      </c>
      <c r="I36" s="3" t="s">
        <v>114</v>
      </c>
      <c r="J36" s="8" t="s">
        <v>110</v>
      </c>
      <c r="K36" s="8" t="s">
        <v>110</v>
      </c>
      <c r="L36" s="7" t="s">
        <v>114</v>
      </c>
      <c r="M36" s="7" t="s">
        <v>114</v>
      </c>
    </row>
    <row r="37" spans="2:13" s="2" customFormat="1" ht="15" customHeight="1" x14ac:dyDescent="0.25">
      <c r="B37" s="5" t="s">
        <v>234</v>
      </c>
      <c r="C37" s="3" t="s">
        <v>112</v>
      </c>
      <c r="D37" s="4">
        <v>4584</v>
      </c>
      <c r="E37" s="5" t="s">
        <v>159</v>
      </c>
      <c r="F37" s="6" t="s">
        <v>200</v>
      </c>
      <c r="G37" s="6" t="s">
        <v>124</v>
      </c>
      <c r="H37" s="310">
        <v>47700380</v>
      </c>
      <c r="I37" s="3" t="s">
        <v>114</v>
      </c>
      <c r="J37" s="8" t="s">
        <v>110</v>
      </c>
      <c r="K37" s="8" t="s">
        <v>110</v>
      </c>
      <c r="L37" s="7" t="s">
        <v>114</v>
      </c>
      <c r="M37" s="7" t="s">
        <v>114</v>
      </c>
    </row>
    <row r="38" spans="2:13" s="2" customFormat="1" ht="15" customHeight="1" x14ac:dyDescent="0.25">
      <c r="B38" s="5" t="s">
        <v>235</v>
      </c>
      <c r="C38" s="3" t="s">
        <v>112</v>
      </c>
      <c r="D38" s="4">
        <v>4666</v>
      </c>
      <c r="E38" s="5" t="s">
        <v>160</v>
      </c>
      <c r="F38" s="6" t="s">
        <v>201</v>
      </c>
      <c r="G38" s="6" t="s">
        <v>124</v>
      </c>
      <c r="H38" s="310">
        <v>47630000</v>
      </c>
      <c r="I38" s="3" t="s">
        <v>114</v>
      </c>
      <c r="J38" s="8" t="s">
        <v>110</v>
      </c>
      <c r="K38" s="8" t="s">
        <v>110</v>
      </c>
      <c r="L38" s="7" t="s">
        <v>114</v>
      </c>
      <c r="M38" s="7" t="s">
        <v>114</v>
      </c>
    </row>
    <row r="39" spans="2:13" s="2" customFormat="1" ht="15" customHeight="1" x14ac:dyDescent="0.25">
      <c r="B39" s="5" t="s">
        <v>236</v>
      </c>
      <c r="C39" s="3" t="s">
        <v>112</v>
      </c>
      <c r="D39" s="4">
        <v>4832</v>
      </c>
      <c r="E39" s="5" t="s">
        <v>161</v>
      </c>
      <c r="F39" s="6" t="s">
        <v>202</v>
      </c>
      <c r="G39" s="6" t="s">
        <v>124</v>
      </c>
      <c r="H39" s="310">
        <v>46470000</v>
      </c>
      <c r="I39" s="3" t="s">
        <v>114</v>
      </c>
      <c r="J39" s="8" t="s">
        <v>110</v>
      </c>
      <c r="K39" s="8" t="s">
        <v>110</v>
      </c>
      <c r="L39" s="7" t="s">
        <v>114</v>
      </c>
      <c r="M39" s="7" t="s">
        <v>114</v>
      </c>
    </row>
  </sheetData>
  <conditionalFormatting sqref="I3:M3 I4:K39">
    <cfRule type="cellIs" dxfId="4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496C1-D909-4F9F-8A31-D5DB0B4A08C7}">
  <dimension ref="B1:K5"/>
  <sheetViews>
    <sheetView showGridLines="0" zoomScale="90" zoomScaleNormal="90" workbookViewId="0"/>
  </sheetViews>
  <sheetFormatPr defaultColWidth="9.109375" defaultRowHeight="14.4" x14ac:dyDescent="0.3"/>
  <cols>
    <col min="1" max="1" width="5.44140625" style="1" customWidth="1"/>
    <col min="2" max="2" width="15" customWidth="1"/>
    <col min="3" max="3" width="12.6640625" customWidth="1"/>
    <col min="4" max="4" width="9.109375" bestFit="1" customWidth="1"/>
    <col min="5" max="5" width="18.6640625" customWidth="1"/>
    <col min="6" max="6" width="39.33203125" customWidth="1"/>
    <col min="7" max="7" width="9.44140625" customWidth="1"/>
    <col min="8" max="8" width="11.44140625" customWidth="1"/>
    <col min="9" max="9" width="16.109375" customWidth="1"/>
    <col min="10" max="10" width="17.88671875" customWidth="1"/>
    <col min="11" max="11" width="20.109375" customWidth="1"/>
    <col min="12" max="16384" width="9.109375" style="1"/>
  </cols>
  <sheetData>
    <row r="1" spans="2:11" customFormat="1" ht="15" customHeight="1" x14ac:dyDescent="0.3"/>
    <row r="2" spans="2:11" customFormat="1" ht="37.200000000000003" customHeight="1" x14ac:dyDescent="0.4">
      <c r="B2" s="311" t="s">
        <v>109</v>
      </c>
      <c r="C2" s="60"/>
      <c r="D2" s="60"/>
      <c r="E2" s="60"/>
      <c r="F2" s="62" t="str">
        <f>[1]PAE!B12</f>
        <v>ITEM I (B) - PAE - REGIÃO DO INTERIOR DA BAHIA</v>
      </c>
      <c r="G2" s="60"/>
      <c r="H2" s="60"/>
      <c r="I2" s="60"/>
      <c r="J2" s="60"/>
      <c r="K2" s="61"/>
    </row>
    <row r="3" spans="2:11" customFormat="1" ht="55.2" customHeight="1" x14ac:dyDescent="0.3">
      <c r="B3" s="315" t="s">
        <v>104</v>
      </c>
      <c r="C3" s="315" t="s">
        <v>82</v>
      </c>
      <c r="D3" s="315" t="s">
        <v>83</v>
      </c>
      <c r="E3" s="315" t="s">
        <v>84</v>
      </c>
      <c r="F3" s="315" t="s">
        <v>85</v>
      </c>
      <c r="G3" s="315" t="s">
        <v>86</v>
      </c>
      <c r="H3" s="315" t="s">
        <v>87</v>
      </c>
      <c r="I3" s="315" t="s">
        <v>105</v>
      </c>
      <c r="J3" s="315" t="s">
        <v>106</v>
      </c>
      <c r="K3" s="315" t="s">
        <v>111</v>
      </c>
    </row>
    <row r="4" spans="2:11" customFormat="1" ht="15" customHeight="1" x14ac:dyDescent="0.3">
      <c r="B4" s="5" t="s">
        <v>120</v>
      </c>
      <c r="C4" s="3" t="s">
        <v>115</v>
      </c>
      <c r="D4" s="4">
        <v>6347009</v>
      </c>
      <c r="E4" s="5" t="s">
        <v>122</v>
      </c>
      <c r="F4" s="6" t="s">
        <v>123</v>
      </c>
      <c r="G4" s="6" t="s">
        <v>124</v>
      </c>
      <c r="H4" s="7">
        <v>44798000</v>
      </c>
      <c r="I4" s="3" t="s">
        <v>114</v>
      </c>
      <c r="J4" s="8" t="s">
        <v>110</v>
      </c>
      <c r="K4" s="8" t="s">
        <v>110</v>
      </c>
    </row>
    <row r="5" spans="2:11" customFormat="1" ht="15" customHeight="1" x14ac:dyDescent="0.3">
      <c r="B5" s="5" t="s">
        <v>120</v>
      </c>
      <c r="C5" s="3" t="s">
        <v>116</v>
      </c>
      <c r="D5" s="4">
        <v>6347010</v>
      </c>
      <c r="E5" s="5" t="s">
        <v>125</v>
      </c>
      <c r="F5" s="6" t="s">
        <v>123</v>
      </c>
      <c r="G5" s="6" t="s">
        <v>124</v>
      </c>
      <c r="H5" s="7">
        <v>44798000</v>
      </c>
      <c r="I5" s="3" t="s">
        <v>114</v>
      </c>
      <c r="J5" s="8" t="s">
        <v>110</v>
      </c>
      <c r="K5" s="8" t="s">
        <v>110</v>
      </c>
    </row>
  </sheetData>
  <conditionalFormatting sqref="I3:K5">
    <cfRule type="cellIs" dxfId="2" priority="1" operator="equal">
      <formula>"NÃO"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103</v>
      </c>
    </row>
    <row r="4" spans="2:2" x14ac:dyDescent="0.3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schemas.microsoft.com/office/infopath/2007/PartnerControls"/>
    <ds:schemaRef ds:uri="http://schemas.microsoft.com/sharepoint/v3"/>
    <ds:schemaRef ds:uri="http://purl.org/dc/terms/"/>
    <ds:schemaRef ds:uri="http://www.w3.org/XML/1998/namespace"/>
    <ds:schemaRef ds:uri="37061bd4-4e0e-42de-a138-4f29d9d63d59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5ac8601b-3a8b-4d4e-8f3b-bcae1a8fb43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2A21D34-D64C-4F7E-BF43-697C76AA6E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LISTAS</vt:lpstr>
      <vt:lpstr>Agência</vt:lpstr>
      <vt:lpstr>PAE</vt:lpstr>
      <vt:lpstr>UNI - VALOR GLOBAL</vt:lpstr>
      <vt:lpstr>REL UNID ITEM I - AG</vt:lpstr>
      <vt:lpstr>REL UNID ITEM I - PAE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2026-06-16T16:59:08Z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